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Desktop\SIGIEP\NFP\Nuevo\"/>
    </mc:Choice>
  </mc:AlternateContent>
  <bookViews>
    <workbookView xWindow="3075" yWindow="600" windowWidth="19890" windowHeight="16680"/>
  </bookViews>
  <sheets>
    <sheet name="SP-10" sheetId="2" r:id="rId1"/>
    <sheet name="Indicaciones" sheetId="4" r:id="rId2"/>
    <sheet name="Ejemplo" sheetId="6" r:id="rId3"/>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124" i="6" l="1"/>
  <c r="M124" i="6"/>
  <c r="K124" i="6"/>
  <c r="I124" i="6"/>
  <c r="G124" i="6"/>
  <c r="E124" i="6"/>
  <c r="O122" i="6"/>
  <c r="O120" i="6"/>
  <c r="M120" i="6"/>
  <c r="K120" i="6"/>
  <c r="I120" i="6"/>
  <c r="G120" i="6"/>
  <c r="E120" i="6"/>
  <c r="O118" i="6"/>
  <c r="M118" i="6"/>
  <c r="K118" i="6"/>
  <c r="I118" i="6"/>
  <c r="G118" i="6"/>
  <c r="E118" i="6"/>
  <c r="Q116" i="6"/>
  <c r="Q115" i="6"/>
  <c r="Q114" i="6"/>
  <c r="Q113" i="6"/>
  <c r="Q112" i="6"/>
  <c r="Q111" i="6"/>
  <c r="Q118" i="6" s="1"/>
  <c r="Q110" i="6"/>
  <c r="O108" i="6"/>
  <c r="M108" i="6"/>
  <c r="K108" i="6"/>
  <c r="I108" i="6"/>
  <c r="G108" i="6"/>
  <c r="E108" i="6"/>
  <c r="O104" i="6"/>
  <c r="M104" i="6"/>
  <c r="K104" i="6"/>
  <c r="I104" i="6"/>
  <c r="G104" i="6"/>
  <c r="G122" i="6" s="1"/>
  <c r="E104" i="6"/>
  <c r="Q102" i="6"/>
  <c r="Q101" i="6"/>
  <c r="Q100" i="6"/>
  <c r="Q99" i="6"/>
  <c r="Q98" i="6"/>
  <c r="Q97" i="6"/>
  <c r="Q96" i="6"/>
  <c r="O94" i="6"/>
  <c r="M94" i="6"/>
  <c r="K94" i="6"/>
  <c r="I94" i="6"/>
  <c r="G94" i="6"/>
  <c r="E94" i="6"/>
  <c r="O85" i="6"/>
  <c r="M85" i="6"/>
  <c r="K85" i="6"/>
  <c r="I85" i="6"/>
  <c r="G85" i="6"/>
  <c r="E85" i="6"/>
  <c r="O83" i="6"/>
  <c r="M83" i="6"/>
  <c r="K83" i="6"/>
  <c r="I83" i="6"/>
  <c r="G83" i="6"/>
  <c r="E83" i="6"/>
  <c r="Q81" i="6"/>
  <c r="Q80" i="6"/>
  <c r="Q79" i="6"/>
  <c r="Q78" i="6"/>
  <c r="Q77" i="6"/>
  <c r="Q76" i="6"/>
  <c r="Q75" i="6"/>
  <c r="O73" i="6"/>
  <c r="M73" i="6"/>
  <c r="K73" i="6"/>
  <c r="I73" i="6"/>
  <c r="G73" i="6"/>
  <c r="E73" i="6"/>
  <c r="O69" i="6"/>
  <c r="M69" i="6"/>
  <c r="K69" i="6"/>
  <c r="I69" i="6"/>
  <c r="G69" i="6"/>
  <c r="E69" i="6"/>
  <c r="Q67" i="6"/>
  <c r="Q66" i="6"/>
  <c r="Q65" i="6"/>
  <c r="Q64" i="6"/>
  <c r="Q63" i="6"/>
  <c r="Q62" i="6"/>
  <c r="Q61" i="6"/>
  <c r="O59" i="6"/>
  <c r="M59" i="6"/>
  <c r="K59" i="6"/>
  <c r="I59" i="6"/>
  <c r="G59" i="6"/>
  <c r="E59" i="6"/>
  <c r="O50" i="6"/>
  <c r="M50" i="6"/>
  <c r="K50" i="6"/>
  <c r="I50" i="6"/>
  <c r="G50" i="6"/>
  <c r="E50" i="6"/>
  <c r="O48" i="6"/>
  <c r="M48" i="6"/>
  <c r="K48" i="6"/>
  <c r="I48" i="6"/>
  <c r="G48" i="6"/>
  <c r="E48" i="6"/>
  <c r="Q46" i="6"/>
  <c r="Q45" i="6"/>
  <c r="Q44" i="6"/>
  <c r="Q43" i="6"/>
  <c r="Q42" i="6"/>
  <c r="Q41" i="6"/>
  <c r="Q40" i="6"/>
  <c r="O38" i="6"/>
  <c r="M38" i="6"/>
  <c r="K38" i="6"/>
  <c r="I38" i="6"/>
  <c r="G38" i="6"/>
  <c r="E38" i="6"/>
  <c r="O34" i="6"/>
  <c r="M34" i="6"/>
  <c r="K34" i="6"/>
  <c r="I34" i="6"/>
  <c r="G34" i="6"/>
  <c r="E34" i="6"/>
  <c r="Q32" i="6"/>
  <c r="Q31" i="6"/>
  <c r="Q30" i="6"/>
  <c r="Q29" i="6"/>
  <c r="Q28" i="6"/>
  <c r="Q27" i="6"/>
  <c r="Q26" i="6"/>
  <c r="Q34" i="6" s="1"/>
  <c r="O24" i="6"/>
  <c r="M24" i="6"/>
  <c r="K24" i="6"/>
  <c r="I24" i="6"/>
  <c r="G24" i="6"/>
  <c r="E24" i="6"/>
  <c r="K87" i="6" l="1"/>
  <c r="E52" i="6"/>
  <c r="M52" i="6"/>
  <c r="G52" i="6"/>
  <c r="O52" i="6"/>
  <c r="I122" i="6"/>
  <c r="K122" i="6"/>
  <c r="E122" i="6"/>
  <c r="M122" i="6"/>
  <c r="Q104" i="6"/>
  <c r="Q126" i="6" s="1"/>
  <c r="E87" i="6"/>
  <c r="M87" i="6"/>
  <c r="Q83" i="6"/>
  <c r="G87" i="6"/>
  <c r="O87" i="6"/>
  <c r="O126" i="6" s="1"/>
  <c r="I87" i="6"/>
  <c r="Q69" i="6"/>
  <c r="Q87" i="6" s="1"/>
  <c r="Q48" i="6"/>
  <c r="I52" i="6"/>
  <c r="K52" i="6"/>
  <c r="Q52" i="6"/>
  <c r="G126" i="6"/>
  <c r="Q122" i="6"/>
  <c r="E126" i="2"/>
  <c r="O126" i="2"/>
  <c r="M126" i="2"/>
  <c r="K126" i="2"/>
  <c r="I126" i="2"/>
  <c r="G126" i="2"/>
  <c r="O120" i="2"/>
  <c r="M120" i="2"/>
  <c r="K120" i="2"/>
  <c r="I120" i="2"/>
  <c r="G120" i="2"/>
  <c r="E120" i="2"/>
  <c r="O118" i="2"/>
  <c r="M118" i="2"/>
  <c r="K118" i="2"/>
  <c r="I118" i="2"/>
  <c r="G118" i="2"/>
  <c r="E118" i="2"/>
  <c r="Q116" i="2"/>
  <c r="Q115" i="2"/>
  <c r="Q114" i="2"/>
  <c r="Q113" i="2"/>
  <c r="Q112" i="2"/>
  <c r="Q111" i="2"/>
  <c r="Q110" i="2"/>
  <c r="O108" i="2"/>
  <c r="M108" i="2"/>
  <c r="K108" i="2"/>
  <c r="I108" i="2"/>
  <c r="G108" i="2"/>
  <c r="E108" i="2"/>
  <c r="O85" i="2"/>
  <c r="M85" i="2"/>
  <c r="K85" i="2"/>
  <c r="I85" i="2"/>
  <c r="G85" i="2"/>
  <c r="E85" i="2"/>
  <c r="O83" i="2"/>
  <c r="M83" i="2"/>
  <c r="K83" i="2"/>
  <c r="I83" i="2"/>
  <c r="G83" i="2"/>
  <c r="E83" i="2"/>
  <c r="Q81" i="2"/>
  <c r="Q80" i="2"/>
  <c r="Q79" i="2"/>
  <c r="Q78" i="2"/>
  <c r="Q77" i="2"/>
  <c r="Q76" i="2"/>
  <c r="Q75" i="2"/>
  <c r="O73" i="2"/>
  <c r="M73" i="2"/>
  <c r="K73" i="2"/>
  <c r="I73" i="2"/>
  <c r="G73" i="2"/>
  <c r="E73" i="2"/>
  <c r="O50" i="2"/>
  <c r="M50" i="2"/>
  <c r="K50" i="2"/>
  <c r="I50" i="2"/>
  <c r="G50" i="2"/>
  <c r="E50" i="2"/>
  <c r="O48" i="2"/>
  <c r="M48" i="2"/>
  <c r="K48" i="2"/>
  <c r="I48" i="2"/>
  <c r="G48" i="2"/>
  <c r="E48" i="2"/>
  <c r="Q46" i="2"/>
  <c r="Q45" i="2"/>
  <c r="Q44" i="2"/>
  <c r="Q43" i="2"/>
  <c r="Q42" i="2"/>
  <c r="Q41" i="2"/>
  <c r="Q40" i="2"/>
  <c r="O38" i="2"/>
  <c r="M38" i="2"/>
  <c r="K38" i="2"/>
  <c r="I38" i="2"/>
  <c r="G38" i="2"/>
  <c r="E38" i="2"/>
  <c r="K126" i="6" l="1"/>
  <c r="M126" i="6"/>
  <c r="E126" i="6"/>
  <c r="I126" i="6"/>
  <c r="Q118" i="2"/>
  <c r="Q83" i="2"/>
  <c r="Q48" i="2"/>
  <c r="O104" i="2" l="1"/>
  <c r="O122" i="2" s="1"/>
  <c r="Q101" i="2"/>
  <c r="Q98" i="2"/>
  <c r="Q99" i="2"/>
  <c r="Q100" i="2"/>
  <c r="Q102" i="2"/>
  <c r="Q64" i="2"/>
  <c r="Q65" i="2"/>
  <c r="Q66" i="2"/>
  <c r="Q31" i="2"/>
  <c r="E104" i="2" l="1"/>
  <c r="E122" i="2" s="1"/>
  <c r="O124" i="2" l="1"/>
  <c r="M124" i="2"/>
  <c r="K124" i="2"/>
  <c r="I124" i="2"/>
  <c r="G124" i="2"/>
  <c r="E124" i="2"/>
  <c r="Q30" i="2" l="1"/>
  <c r="Q32" i="2"/>
  <c r="Q67" i="2"/>
  <c r="M104" i="2"/>
  <c r="M122" i="2" s="1"/>
  <c r="K104" i="2"/>
  <c r="K122" i="2" s="1"/>
  <c r="I104" i="2"/>
  <c r="I122" i="2" s="1"/>
  <c r="G104" i="2"/>
  <c r="G122" i="2" s="1"/>
  <c r="Q97" i="2"/>
  <c r="Q96" i="2"/>
  <c r="O94" i="2"/>
  <c r="M94" i="2"/>
  <c r="K94" i="2"/>
  <c r="I94" i="2"/>
  <c r="G94" i="2"/>
  <c r="E94" i="2"/>
  <c r="O69" i="2"/>
  <c r="O87" i="2" s="1"/>
  <c r="M69" i="2"/>
  <c r="M87" i="2" s="1"/>
  <c r="K69" i="2"/>
  <c r="K87" i="2" s="1"/>
  <c r="I69" i="2"/>
  <c r="I87" i="2" s="1"/>
  <c r="G69" i="2"/>
  <c r="G87" i="2" s="1"/>
  <c r="E69" i="2"/>
  <c r="E87" i="2" s="1"/>
  <c r="Q63" i="2"/>
  <c r="Q62" i="2"/>
  <c r="Q61" i="2"/>
  <c r="O59" i="2"/>
  <c r="M59" i="2"/>
  <c r="K59" i="2"/>
  <c r="I59" i="2"/>
  <c r="G59" i="2"/>
  <c r="E59" i="2"/>
  <c r="Q104" i="2" l="1"/>
  <c r="Q122" i="2" s="1"/>
  <c r="Q69" i="2"/>
  <c r="Q87" i="2" s="1"/>
  <c r="O34" i="2" l="1"/>
  <c r="O52" i="2" s="1"/>
  <c r="M34" i="2"/>
  <c r="K34" i="2"/>
  <c r="I34" i="2"/>
  <c r="G34" i="2"/>
  <c r="E34" i="2"/>
  <c r="E52" i="2" s="1"/>
  <c r="I52" i="2" l="1"/>
  <c r="K52" i="2"/>
  <c r="M52" i="2"/>
  <c r="G52" i="2"/>
  <c r="Q29" i="2"/>
  <c r="Q28" i="2"/>
  <c r="Q27" i="2"/>
  <c r="Q26" i="2"/>
  <c r="I24" i="2"/>
  <c r="O24" i="2"/>
  <c r="M24" i="2"/>
  <c r="K24" i="2"/>
  <c r="G24" i="2"/>
  <c r="E24" i="2"/>
  <c r="Q34" i="2" l="1"/>
  <c r="Q52" i="2" s="1"/>
  <c r="Q126" i="2" l="1"/>
</calcChain>
</file>

<file path=xl/sharedStrings.xml><?xml version="1.0" encoding="utf-8"?>
<sst xmlns="http://schemas.openxmlformats.org/spreadsheetml/2006/main" count="234" uniqueCount="54">
  <si>
    <t>TOTAL</t>
  </si>
  <si>
    <t>AÑO</t>
  </si>
  <si>
    <t>SEMESTRE</t>
  </si>
  <si>
    <t>MINISTERIO DE TRANSPORTES Y COMUNICACIONES</t>
  </si>
  <si>
    <t>SERVICIOS POSTALES</t>
  </si>
  <si>
    <t>TIPO DE ENVIO</t>
  </si>
  <si>
    <t>CARTA</t>
  </si>
  <si>
    <t>TARJETA POSTAL</t>
  </si>
  <si>
    <t>ENVIO PARA CIEGOS (CECOGRAMA)</t>
  </si>
  <si>
    <t>IMPRESO</t>
  </si>
  <si>
    <t>ENCOMIENDA POSTAL</t>
  </si>
  <si>
    <t>N°</t>
  </si>
  <si>
    <t>I.</t>
  </si>
  <si>
    <t>II.</t>
  </si>
  <si>
    <t>III.</t>
  </si>
  <si>
    <t>Nota:</t>
  </si>
  <si>
    <r>
      <rPr>
        <b/>
        <sz val="11"/>
        <rFont val="Cambria"/>
        <family val="1"/>
      </rPr>
      <t>ORIGEN NACIONAL - DESTINO NACIONAL:</t>
    </r>
    <r>
      <rPr>
        <sz val="11"/>
        <rFont val="Cambria"/>
        <family val="1"/>
      </rPr>
      <t xml:space="preserve"> Ingresos por envíos con origen y destino en el Perú.</t>
    </r>
  </si>
  <si>
    <r>
      <rPr>
        <b/>
        <sz val="11"/>
        <rFont val="Cambria"/>
        <family val="1"/>
      </rPr>
      <t>ORIGEN NACIONAL - DESTINO INTERNACIONAL:</t>
    </r>
    <r>
      <rPr>
        <sz val="11"/>
        <rFont val="Cambria"/>
        <family val="1"/>
      </rPr>
      <t xml:space="preserve"> Ingresos por envíos con origen en el Perú y destino en el exterior.</t>
    </r>
  </si>
  <si>
    <r>
      <rPr>
        <b/>
        <sz val="11"/>
        <rFont val="Cambria"/>
        <family val="1"/>
      </rPr>
      <t>ORIGEN INTERNACIONAL - DESTINO NACIONAL:</t>
    </r>
    <r>
      <rPr>
        <sz val="11"/>
        <rFont val="Cambria"/>
        <family val="1"/>
      </rPr>
      <t xml:space="preserve"> Ingresos por envíos con origen en el exterior y destino en el Perú.</t>
    </r>
  </si>
  <si>
    <t>Aplicar el principio del devengado.</t>
  </si>
  <si>
    <t>SUBCONTRATACIÓN</t>
  </si>
  <si>
    <t>RUTA DE ENVÍO</t>
  </si>
  <si>
    <t>Registrar los ingresos brutos postales (Sin IGV).</t>
  </si>
  <si>
    <t>OBSERVACIONES</t>
  </si>
  <si>
    <t>INGRESO BRUTO TOTAL</t>
  </si>
  <si>
    <t>PEQUEÑO PAQUETE - DOCUMENTOS</t>
  </si>
  <si>
    <t>PEQUEÑO PAQUETE - MERCANCIAS</t>
  </si>
  <si>
    <t>DIRECCIÓN GENERAL DE POLÍTICAS Y REGULACIÓN EN COMUNICACIONES</t>
  </si>
  <si>
    <r>
      <t xml:space="preserve">La subcontratación se produce cuando un concesionario postal contrata a otro concesionario postal para realizar parte de los servicios postales que la primera tiene la obligación de hacer directamente </t>
    </r>
    <r>
      <rPr>
        <sz val="11"/>
        <color rgb="FFFF0000"/>
        <rFont val="Cambria"/>
        <family val="1"/>
      </rPr>
      <t>(ver Anexo N° 01)</t>
    </r>
    <r>
      <rPr>
        <sz val="11"/>
        <color theme="1"/>
        <rFont val="Cambria"/>
        <family val="1"/>
      </rPr>
      <t>.</t>
    </r>
  </si>
  <si>
    <r>
      <rPr>
        <b/>
        <sz val="11"/>
        <color theme="1"/>
        <rFont val="Cambria"/>
        <family val="1"/>
      </rPr>
      <t xml:space="preserve">5. PEQUEÑO PAQUETE DOCUMENTOS: </t>
    </r>
    <r>
      <rPr>
        <sz val="11"/>
        <color theme="1"/>
        <rFont val="Cambria"/>
        <family val="1"/>
      </rPr>
      <t xml:space="preserve">Envío postal que contiene cualquier documento </t>
    </r>
    <r>
      <rPr>
        <b/>
        <sz val="11"/>
        <color theme="1"/>
        <rFont val="Cambria"/>
        <family val="1"/>
      </rPr>
      <t>(no incluidos en las opciones 1, 2, 3 y 4 del presente formato)</t>
    </r>
    <r>
      <rPr>
        <sz val="11"/>
        <color theme="1"/>
        <rFont val="Cambria"/>
        <family val="1"/>
      </rPr>
      <t xml:space="preserve">, tengan o no carácter comercial, cuyo peso no debe </t>
    </r>
    <r>
      <rPr>
        <b/>
        <sz val="11"/>
        <color theme="1"/>
        <rFont val="Cambria"/>
        <family val="1"/>
      </rPr>
      <t>exceder de 2 kg</t>
    </r>
    <r>
      <rPr>
        <sz val="11"/>
        <color theme="1"/>
        <rFont val="Cambria"/>
        <family val="1"/>
      </rPr>
      <t>.</t>
    </r>
  </si>
  <si>
    <r>
      <rPr>
        <b/>
        <sz val="11"/>
        <color theme="1"/>
        <rFont val="Cambria"/>
        <family val="1"/>
      </rPr>
      <t xml:space="preserve">6. PEQUEÑO PAQUETE MERCANCIAS: </t>
    </r>
    <r>
      <rPr>
        <sz val="11"/>
        <color theme="1"/>
        <rFont val="Cambria"/>
        <family val="1"/>
      </rPr>
      <t xml:space="preserve">Envío postal que contiene cualquier producto o mercancia, tengan o no carácter comercial, cuyo peso no debe </t>
    </r>
    <r>
      <rPr>
        <b/>
        <sz val="11"/>
        <color theme="1"/>
        <rFont val="Cambria"/>
        <family val="1"/>
      </rPr>
      <t>exceder de 2 kg</t>
    </r>
    <r>
      <rPr>
        <sz val="11"/>
        <color theme="1"/>
        <rFont val="Cambria"/>
        <family val="1"/>
      </rPr>
      <t>.</t>
    </r>
  </si>
  <si>
    <r>
      <rPr>
        <b/>
        <sz val="11"/>
        <color theme="1"/>
        <rFont val="Cambria"/>
        <family val="1"/>
      </rPr>
      <t xml:space="preserve">7. ENCOMIENDA POSTAL: </t>
    </r>
    <r>
      <rPr>
        <sz val="11"/>
        <color theme="1"/>
        <rFont val="Cambria"/>
        <family val="1"/>
      </rPr>
      <t xml:space="preserve">Envío postal que contiene cualquier objeto, producto o materia, con o sin valor comercial, cuyo peso unitario será </t>
    </r>
    <r>
      <rPr>
        <b/>
        <sz val="11"/>
        <color theme="1"/>
        <rFont val="Cambria"/>
        <family val="1"/>
      </rPr>
      <t>mayor a 2 kg y no excederá de 50 kg</t>
    </r>
    <r>
      <rPr>
        <sz val="11"/>
        <color theme="1"/>
        <rFont val="Cambria"/>
        <family val="1"/>
      </rPr>
      <t>.</t>
    </r>
  </si>
  <si>
    <r>
      <t xml:space="preserve">Si el concesionario postal no cuenta con la información señalada en los formatos, debe consignar cero, precisando en las observaciones de cada formato </t>
    </r>
    <r>
      <rPr>
        <b/>
        <sz val="11"/>
        <color theme="1"/>
        <rFont val="Cambria"/>
        <family val="1"/>
      </rPr>
      <t>el motivo por el cual no cuenta con la información solicitada.</t>
    </r>
  </si>
  <si>
    <t>I</t>
  </si>
  <si>
    <t>Los ingresos registrados no incluyen el Impuesto General a las Ventas (IGV = 18%)</t>
  </si>
  <si>
    <t>A.</t>
  </si>
  <si>
    <r>
      <t xml:space="preserve">SERVICIOS BÁSICOS: </t>
    </r>
    <r>
      <rPr>
        <sz val="11"/>
        <color theme="1"/>
        <rFont val="Cambria"/>
        <family val="1"/>
      </rPr>
      <t>Ingresos por envíos que deben ser entregados sin condiciones especiales de valor agregado. Son los envíos normales de correo tradicional.</t>
    </r>
  </si>
  <si>
    <t>B.</t>
  </si>
  <si>
    <r>
      <t xml:space="preserve">Registrar el </t>
    </r>
    <r>
      <rPr>
        <b/>
        <sz val="11"/>
        <rFont val="Cambria"/>
        <family val="1"/>
      </rPr>
      <t>monto total de los</t>
    </r>
    <r>
      <rPr>
        <sz val="11"/>
        <rFont val="Cambria"/>
        <family val="1"/>
      </rPr>
      <t xml:space="preserve"> </t>
    </r>
    <r>
      <rPr>
        <b/>
        <sz val="11"/>
        <rFont val="Cambria"/>
        <family val="1"/>
      </rPr>
      <t>ingresos brutos</t>
    </r>
    <r>
      <rPr>
        <sz val="11"/>
        <rFont val="Cambria"/>
        <family val="1"/>
      </rPr>
      <t xml:space="preserve"> expresados en soles (S/), sin IGV,  que fueron recibidos por la prestación de los servicios postales respecto a los </t>
    </r>
    <r>
      <rPr>
        <b/>
        <sz val="11"/>
        <rFont val="Cambria"/>
        <family val="1"/>
      </rPr>
      <t>envíos postales</t>
    </r>
    <r>
      <rPr>
        <sz val="11"/>
        <rFont val="Cambria"/>
        <family val="1"/>
      </rPr>
      <t xml:space="preserve"> que fueron tramitados en cada </t>
    </r>
    <r>
      <rPr>
        <b/>
        <sz val="11"/>
        <rFont val="Cambria"/>
        <family val="1"/>
      </rPr>
      <t>mes de reporte</t>
    </r>
    <r>
      <rPr>
        <sz val="11"/>
        <rFont val="Cambria"/>
        <family val="1"/>
      </rPr>
      <t xml:space="preserve">, por cada </t>
    </r>
    <r>
      <rPr>
        <b/>
        <sz val="11"/>
        <rFont val="Cambria"/>
        <family val="1"/>
      </rPr>
      <t>ruta de envío y tipo de envío</t>
    </r>
    <r>
      <rPr>
        <sz val="11"/>
        <rFont val="Cambria"/>
        <family val="1"/>
      </rPr>
      <t xml:space="preserve">. </t>
    </r>
    <r>
      <rPr>
        <sz val="11"/>
        <color rgb="FFFF0000"/>
        <rFont val="Cambria"/>
        <family val="1"/>
      </rPr>
      <t>No debe incluir el monto de ingresos postales que fueron recibidos de otros concesionarios postales por concepto de subcontratación/interconexión postal (ver Anexo N° 01).</t>
    </r>
  </si>
  <si>
    <r>
      <t xml:space="preserve">Registrar el </t>
    </r>
    <r>
      <rPr>
        <b/>
        <sz val="11"/>
        <rFont val="Cambria"/>
        <family val="1"/>
      </rPr>
      <t>monto total de los</t>
    </r>
    <r>
      <rPr>
        <sz val="11"/>
        <rFont val="Cambria"/>
        <family val="1"/>
      </rPr>
      <t xml:space="preserve"> </t>
    </r>
    <r>
      <rPr>
        <b/>
        <sz val="11"/>
        <rFont val="Cambria"/>
        <family val="1"/>
      </rPr>
      <t>ingresos brutos</t>
    </r>
    <r>
      <rPr>
        <sz val="11"/>
        <rFont val="Cambria"/>
        <family val="1"/>
      </rPr>
      <t xml:space="preserve"> expresados en soles (S/), sin IGV,  que fueron recibidos por la prestación de los servicios postales respecto a los </t>
    </r>
    <r>
      <rPr>
        <b/>
        <sz val="11"/>
        <rFont val="Cambria"/>
        <family val="1"/>
      </rPr>
      <t>envíos postales</t>
    </r>
    <r>
      <rPr>
        <sz val="11"/>
        <rFont val="Cambria"/>
        <family val="1"/>
      </rPr>
      <t xml:space="preserve"> que fueron tramitados en cada </t>
    </r>
    <r>
      <rPr>
        <b/>
        <sz val="11"/>
        <rFont val="Cambria"/>
        <family val="1"/>
      </rPr>
      <t>mes de reporte</t>
    </r>
    <r>
      <rPr>
        <sz val="11"/>
        <rFont val="Cambria"/>
        <family val="1"/>
      </rPr>
      <t xml:space="preserve">, por cada </t>
    </r>
    <r>
      <rPr>
        <b/>
        <sz val="11"/>
        <rFont val="Cambria"/>
        <family val="1"/>
      </rPr>
      <t>ruta de envío y tipo de envío</t>
    </r>
    <r>
      <rPr>
        <sz val="11"/>
        <rFont val="Cambria"/>
        <family val="1"/>
      </rPr>
      <t xml:space="preserve">. </t>
    </r>
    <r>
      <rPr>
        <sz val="11"/>
        <color rgb="FFFF0000"/>
        <rFont val="Cambria"/>
        <family val="1"/>
      </rPr>
      <t>No debe incluir el monto de ingresos brutos que fueron recibidos de otros concesionarios postales por concepto de subcontratación/interconexión postal.</t>
    </r>
  </si>
  <si>
    <r>
      <rPr>
        <b/>
        <sz val="11"/>
        <color theme="1"/>
        <rFont val="Cambria"/>
        <family val="1"/>
      </rPr>
      <t>I. ORIGEN NACIONAL - DESTINO NACIONAL</t>
    </r>
    <r>
      <rPr>
        <sz val="11"/>
        <color theme="1"/>
        <rFont val="Cambria"/>
        <family val="1"/>
      </rPr>
      <t>: Envíos con origen y destino en el Perú.</t>
    </r>
  </si>
  <si>
    <r>
      <rPr>
        <b/>
        <sz val="11"/>
        <color theme="1"/>
        <rFont val="Cambria"/>
        <family val="1"/>
      </rPr>
      <t>II. ORIGEN NACIONAL - DESTINO INTERNACIONAL</t>
    </r>
    <r>
      <rPr>
        <sz val="11"/>
        <color theme="1"/>
        <rFont val="Cambria"/>
        <family val="1"/>
      </rPr>
      <t>: Envíos con origen en el Perú y destino en el exterior.</t>
    </r>
  </si>
  <si>
    <r>
      <rPr>
        <b/>
        <sz val="11"/>
        <color theme="1"/>
        <rFont val="Cambria"/>
        <family val="1"/>
      </rPr>
      <t>III. ORIGEN INTERNACIONAL - DESTINO NACIONAL</t>
    </r>
    <r>
      <rPr>
        <sz val="11"/>
        <color theme="1"/>
        <rFont val="Cambria"/>
        <family val="1"/>
      </rPr>
      <t>: Envíos con origen en el exterior y destino en el Perú.</t>
    </r>
  </si>
  <si>
    <r>
      <rPr>
        <b/>
        <sz val="11"/>
        <color theme="1"/>
        <rFont val="Cambria"/>
        <family val="1"/>
      </rPr>
      <t>1. CARTA:</t>
    </r>
    <r>
      <rPr>
        <sz val="11"/>
        <color theme="1"/>
        <rFont val="Cambria"/>
        <family val="1"/>
      </rPr>
      <t xml:space="preserve"> Envío postal cuyo contenido no se indique ni se pueda conocer, y todo escrito o impreso que aunque circule al descubierto, tenga el carácter de personal y actual; siendo por lo tanto su contenido secreto e inviolable.</t>
    </r>
  </si>
  <si>
    <r>
      <t xml:space="preserve">Incluye los </t>
    </r>
    <r>
      <rPr>
        <b/>
        <sz val="11"/>
        <color theme="1"/>
        <rFont val="Cambria"/>
        <family val="1"/>
      </rPr>
      <t>envíos de notificaciones procedentes de Instituciones Públicas</t>
    </r>
    <r>
      <rPr>
        <sz val="11"/>
        <color theme="1"/>
        <rFont val="Cambria"/>
        <family val="1"/>
      </rPr>
      <t xml:space="preserve">, </t>
    </r>
    <r>
      <rPr>
        <b/>
        <sz val="11"/>
        <color theme="1"/>
        <rFont val="Cambria"/>
        <family val="1"/>
      </rPr>
      <t>envío de documentos, recibos, facturas, informes, etc. en sobre cerrado al domicilio del destinatario.</t>
    </r>
  </si>
  <si>
    <r>
      <rPr>
        <b/>
        <sz val="11"/>
        <color theme="1"/>
        <rFont val="Cambria"/>
        <family val="1"/>
      </rPr>
      <t xml:space="preserve">2. TARJETA POSTAL: </t>
    </r>
    <r>
      <rPr>
        <sz val="11"/>
        <color theme="1"/>
        <rFont val="Cambria"/>
        <family val="1"/>
      </rPr>
      <t>Envío postal en forma de una pieza rectangular de cartulina consistente o material similar, que puede llevar o no el título de tarjeta postal, circula al descubierto y su texto tiene el carácter de actual y personal.</t>
    </r>
  </si>
  <si>
    <r>
      <rPr>
        <b/>
        <sz val="11"/>
        <color theme="1"/>
        <rFont val="Cambria"/>
        <family val="1"/>
      </rPr>
      <t>3. IMPRESO:</t>
    </r>
    <r>
      <rPr>
        <sz val="11"/>
        <color theme="1"/>
        <rFont val="Cambria"/>
        <family val="1"/>
      </rPr>
      <t xml:space="preserve"> Envío postal consistente en reproducciones obtenidas sobre papel, cartón u otros materiales de uso corriente, por medio de un procedimiento mecánico o litográfico de impresión, que implique el uso de un molde o un negativo; no tiene carácter de comunicación personal, y su peso individual no puede </t>
    </r>
    <r>
      <rPr>
        <b/>
        <sz val="11"/>
        <color theme="1"/>
        <rFont val="Cambria"/>
        <family val="1"/>
      </rPr>
      <t>exceder los 5 kg</t>
    </r>
    <r>
      <rPr>
        <sz val="11"/>
        <color theme="1"/>
        <rFont val="Cambria"/>
        <family val="1"/>
      </rPr>
      <t xml:space="preserve"> .</t>
    </r>
  </si>
  <si>
    <r>
      <rPr>
        <b/>
        <sz val="11"/>
        <color theme="1"/>
        <rFont val="Cambria"/>
        <family val="1"/>
      </rPr>
      <t>4. ENVIO PARA CIEGOS (CECOGRAMA):</t>
    </r>
    <r>
      <rPr>
        <sz val="11"/>
        <color theme="1"/>
        <rFont val="Cambria"/>
        <family val="1"/>
      </rPr>
      <t xml:space="preserve"> Envío postal que contiene impresiones en relieve (caracteres Braile), grabaciones o registros ya sean sonoros o numéricos, o papel especial destinado únicamente para el uso de invidentes y de personas con visión parcialmente disminuida que lo requieran; con un peso individual de </t>
    </r>
    <r>
      <rPr>
        <b/>
        <sz val="11"/>
        <color theme="1"/>
        <rFont val="Cambria"/>
        <family val="1"/>
      </rPr>
      <t>hasta 7 kg</t>
    </r>
    <r>
      <rPr>
        <sz val="11"/>
        <color theme="1"/>
        <rFont val="Cambria"/>
        <family val="1"/>
      </rPr>
      <t>.</t>
    </r>
  </si>
  <si>
    <t>TIPO DE SERVICIO</t>
  </si>
  <si>
    <r>
      <rPr>
        <b/>
        <sz val="11"/>
        <color theme="1"/>
        <rFont val="Cambria"/>
        <family val="1"/>
      </rPr>
      <t>A. SERVICIOS BÁSICOS</t>
    </r>
    <r>
      <rPr>
        <sz val="11"/>
        <color theme="1"/>
        <rFont val="Cambria"/>
        <family val="1"/>
      </rPr>
      <t>: Envíos que deben ser entregados sin condiciones especiales de valor agregado. Son los envíos normales de correo tradicional.</t>
    </r>
  </si>
  <si>
    <r>
      <rPr>
        <b/>
        <sz val="11"/>
        <color theme="1"/>
        <rFont val="Cambria"/>
        <family val="1"/>
      </rPr>
      <t>B. SERVICIOS EXPRESOS</t>
    </r>
    <r>
      <rPr>
        <sz val="11"/>
        <color theme="1"/>
        <rFont val="Cambria"/>
        <family val="1"/>
      </rPr>
      <t>: Envíos que deben ser entregados con condiciones especiales de valor agregado (rapidez, seguimiento y localización, entrega registrada, etc.).</t>
    </r>
  </si>
  <si>
    <r>
      <t xml:space="preserve">Aplicar el </t>
    </r>
    <r>
      <rPr>
        <b/>
        <sz val="11"/>
        <rFont val="Cambria"/>
        <family val="1"/>
      </rPr>
      <t xml:space="preserve">Principio del devengado: </t>
    </r>
    <r>
      <rPr>
        <sz val="11"/>
        <rFont val="Cambria"/>
        <family val="1"/>
      </rPr>
      <t>Los ingresos se deben registrar en el mes en el que realmente se produzca la prestación del servicio postal, con independencia de cuál sea la fecha en la que se cobren, facturen o contraten.</t>
    </r>
  </si>
  <si>
    <r>
      <t xml:space="preserve">SERVICIOS EXPRESOS: </t>
    </r>
    <r>
      <rPr>
        <sz val="11"/>
        <color theme="1"/>
        <rFont val="Cambria"/>
        <family val="1"/>
      </rPr>
      <t>Ingresos por envíos que deben ser entregados con condiciones especiales de valor agregado (rapidez, seguimiento y localización, entrega registrada, etc.).</t>
    </r>
  </si>
  <si>
    <t>SP-10 INGRESOS POSTALES SEGUN RUTA DE ENVIO Y TIPO DE ENVIO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</si>
</sst>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S/.&quot;\ #,##0.00"/>
  </numFmts>
  <fonts count="12">
    <font>
      <sz val="11"/>
      <color theme="1"/>
      <name val="Calibri"/>
      <family val="2"/>
      <scheme val="minor"/>
    </font>
    <font>
      <sz val="11"/>
      <color theme="1"/>
      <name val="Frutiger-Light"/>
      <family val="2"/>
    </font>
    <font>
      <sz val="11"/>
      <color theme="1"/>
      <name val="Frutiger-Light"/>
      <family val="2"/>
    </font>
    <font>
      <sz val="11"/>
      <color theme="1"/>
      <name val="Cambria"/>
      <family val="1"/>
    </font>
    <font>
      <b/>
      <u/>
      <sz val="11"/>
      <color theme="1"/>
      <name val="Cambria"/>
      <family val="1"/>
    </font>
    <font>
      <b/>
      <sz val="11"/>
      <color theme="1"/>
      <name val="Cambria"/>
      <family val="1"/>
    </font>
    <font>
      <sz val="11"/>
      <color theme="1"/>
      <name val="Century Gothic"/>
      <family val="2"/>
    </font>
    <font>
      <sz val="11"/>
      <color theme="0"/>
      <name val="Cambria"/>
      <family val="1"/>
    </font>
    <font>
      <sz val="11"/>
      <color theme="0"/>
      <name val="Cambria"/>
      <family val="1"/>
      <scheme val="major"/>
    </font>
    <font>
      <b/>
      <sz val="11"/>
      <name val="Cambria"/>
      <family val="1"/>
    </font>
    <font>
      <sz val="11"/>
      <name val="Cambria"/>
      <family val="1"/>
    </font>
    <font>
      <sz val="11"/>
      <color rgb="FFFF0000"/>
      <name val="Cambria"/>
      <family val="1"/>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bgColor indexed="64"/>
      </patternFill>
    </fill>
    <fill>
      <patternFill patternType="solid">
        <fgColor rgb="FFDAEEF3"/>
        <bgColor indexed="64"/>
      </patternFill>
    </fill>
  </fills>
  <borders count="44">
    <border>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2" tint="-0.499984740745262"/>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medium">
        <color theme="2" tint="-0.499984740745262"/>
      </left>
      <right/>
      <top style="medium">
        <color theme="2" tint="-0.499984740745262"/>
      </top>
      <bottom/>
      <diagonal/>
    </border>
    <border>
      <left/>
      <right/>
      <top style="medium">
        <color theme="2" tint="-0.499984740745262"/>
      </top>
      <bottom/>
      <diagonal/>
    </border>
    <border>
      <left/>
      <right style="medium">
        <color theme="2" tint="-0.499984740745262"/>
      </right>
      <top style="medium">
        <color theme="2" tint="-0.499984740745262"/>
      </top>
      <bottom/>
      <diagonal/>
    </border>
    <border>
      <left style="medium">
        <color theme="2" tint="-0.499984740745262"/>
      </left>
      <right/>
      <top/>
      <bottom/>
      <diagonal/>
    </border>
    <border>
      <left/>
      <right style="medium">
        <color theme="2" tint="-0.499984740745262"/>
      </right>
      <top/>
      <bottom/>
      <diagonal/>
    </border>
    <border>
      <left style="medium">
        <color theme="2" tint="-0.499984740745262"/>
      </left>
      <right/>
      <top/>
      <bottom style="medium">
        <color theme="2" tint="-0.499984740745262"/>
      </bottom>
      <diagonal/>
    </border>
    <border>
      <left/>
      <right/>
      <top/>
      <bottom style="medium">
        <color theme="2" tint="-0.499984740745262"/>
      </bottom>
      <diagonal/>
    </border>
    <border>
      <left/>
      <right style="medium">
        <color theme="2" tint="-0.499984740745262"/>
      </right>
      <top/>
      <bottom style="medium">
        <color theme="2" tint="-0.499984740745262"/>
      </bottom>
      <diagonal/>
    </border>
    <border>
      <left style="medium">
        <color rgb="FFFFCC00"/>
      </left>
      <right/>
      <top style="medium">
        <color rgb="FFFFCC00"/>
      </top>
      <bottom/>
      <diagonal/>
    </border>
    <border>
      <left/>
      <right/>
      <top style="medium">
        <color rgb="FFFFCC00"/>
      </top>
      <bottom/>
      <diagonal/>
    </border>
    <border>
      <left/>
      <right style="medium">
        <color rgb="FFFFCC00"/>
      </right>
      <top style="medium">
        <color rgb="FFFFCC00"/>
      </top>
      <bottom/>
      <diagonal/>
    </border>
    <border>
      <left style="medium">
        <color rgb="FFFFCC00"/>
      </left>
      <right/>
      <top/>
      <bottom/>
      <diagonal/>
    </border>
    <border>
      <left/>
      <right style="medium">
        <color rgb="FFFFCC00"/>
      </right>
      <top/>
      <bottom/>
      <diagonal/>
    </border>
    <border>
      <left style="medium">
        <color rgb="FFFFCC00"/>
      </left>
      <right/>
      <top/>
      <bottom style="medium">
        <color rgb="FFFFCC00"/>
      </bottom>
      <diagonal/>
    </border>
    <border>
      <left/>
      <right/>
      <top/>
      <bottom style="medium">
        <color rgb="FFFFCC00"/>
      </bottom>
      <diagonal/>
    </border>
    <border>
      <left/>
      <right style="medium">
        <color rgb="FFFFCC00"/>
      </right>
      <top/>
      <bottom style="medium">
        <color rgb="FFFFCC00"/>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diagonal/>
    </border>
    <border>
      <left/>
      <right style="medium">
        <color rgb="FFFFC000"/>
      </right>
      <top/>
      <bottom/>
      <diagonal/>
    </border>
    <border>
      <left style="medium">
        <color rgb="FFFFC000"/>
      </left>
      <right/>
      <top/>
      <bottom style="medium">
        <color rgb="FFFFC000"/>
      </bottom>
      <diagonal/>
    </border>
    <border>
      <left/>
      <right/>
      <top/>
      <bottom style="medium">
        <color rgb="FFFFC000"/>
      </bottom>
      <diagonal/>
    </border>
    <border>
      <left/>
      <right style="medium">
        <color rgb="FFFFC000"/>
      </right>
      <top/>
      <bottom style="medium">
        <color rgb="FFFFC000"/>
      </bottom>
      <diagonal/>
    </border>
    <border>
      <left style="thin">
        <color rgb="FFC4B57D"/>
      </left>
      <right/>
      <top style="thin">
        <color rgb="FFC4B57D"/>
      </top>
      <bottom/>
      <diagonal/>
    </border>
    <border>
      <left/>
      <right/>
      <top style="thin">
        <color rgb="FFC4B57D"/>
      </top>
      <bottom/>
      <diagonal/>
    </border>
    <border>
      <left/>
      <right style="thin">
        <color rgb="FFC4B57D"/>
      </right>
      <top style="thin">
        <color rgb="FFC4B57D"/>
      </top>
      <bottom/>
      <diagonal/>
    </border>
    <border>
      <left style="thin">
        <color rgb="FFC4B57D"/>
      </left>
      <right/>
      <top/>
      <bottom/>
      <diagonal/>
    </border>
    <border>
      <left/>
      <right style="thin">
        <color rgb="FFC4B57D"/>
      </right>
      <top/>
      <bottom/>
      <diagonal/>
    </border>
    <border>
      <left style="thin">
        <color rgb="FFC4B57D"/>
      </left>
      <right/>
      <top/>
      <bottom style="thin">
        <color rgb="FFC4B57D"/>
      </bottom>
      <diagonal/>
    </border>
    <border>
      <left/>
      <right/>
      <top/>
      <bottom style="thin">
        <color rgb="FFC4B57D"/>
      </bottom>
      <diagonal/>
    </border>
    <border>
      <left/>
      <right style="thin">
        <color rgb="FFC4B57D"/>
      </right>
      <top/>
      <bottom style="thin">
        <color rgb="FFC4B57D"/>
      </bottom>
      <diagonal/>
    </border>
  </borders>
  <cellStyleXfs count="3">
    <xf numFmtId="0" fontId="0" fillId="0" borderId="0"/>
    <xf numFmtId="0" fontId="2" fillId="0" borderId="0"/>
    <xf numFmtId="0" fontId="1" fillId="0" borderId="0"/>
  </cellStyleXfs>
  <cellXfs count="124">
    <xf numFmtId="0" fontId="0" fillId="0" borderId="0" xfId="0"/>
    <xf numFmtId="0" fontId="3" fillId="2" borderId="0" xfId="0" applyFont="1" applyFill="1" applyBorder="1" applyAlignment="1">
      <alignment horizontal="left" vertical="center" indent="1"/>
    </xf>
    <xf numFmtId="0" fontId="3" fillId="2" borderId="3" xfId="0" applyFont="1" applyFill="1" applyBorder="1" applyAlignment="1">
      <alignment horizontal="left" vertical="center" indent="1"/>
    </xf>
    <xf numFmtId="0" fontId="3" fillId="2" borderId="4" xfId="0" applyFont="1" applyFill="1" applyBorder="1" applyAlignment="1">
      <alignment horizontal="left" vertical="center" indent="1"/>
    </xf>
    <xf numFmtId="0" fontId="3" fillId="2" borderId="5" xfId="0" applyFont="1" applyFill="1" applyBorder="1" applyAlignment="1">
      <alignment horizontal="left" vertical="center" indent="1"/>
    </xf>
    <xf numFmtId="0" fontId="3" fillId="2" borderId="6" xfId="0" applyFont="1" applyFill="1" applyBorder="1" applyAlignment="1">
      <alignment horizontal="left" vertical="center" indent="1"/>
    </xf>
    <xf numFmtId="0" fontId="3" fillId="2" borderId="7" xfId="0" applyFont="1" applyFill="1" applyBorder="1" applyAlignment="1">
      <alignment horizontal="left" vertical="center" indent="1"/>
    </xf>
    <xf numFmtId="0" fontId="3" fillId="2" borderId="8" xfId="0" applyFont="1" applyFill="1" applyBorder="1" applyAlignment="1">
      <alignment horizontal="left" vertical="center" indent="1"/>
    </xf>
    <xf numFmtId="0" fontId="3" fillId="2" borderId="9" xfId="0" applyFont="1" applyFill="1" applyBorder="1" applyAlignment="1">
      <alignment horizontal="left" vertical="center" indent="1"/>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6" fillId="2" borderId="3" xfId="0" applyFont="1" applyFill="1" applyBorder="1" applyAlignment="1">
      <alignment horizontal="center" vertical="center"/>
    </xf>
    <xf numFmtId="0" fontId="6" fillId="2" borderId="5" xfId="0" applyFont="1" applyFill="1" applyBorder="1" applyAlignment="1">
      <alignment horizontal="left" vertical="center"/>
    </xf>
    <xf numFmtId="0" fontId="6" fillId="2" borderId="0" xfId="0" applyFont="1" applyFill="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Border="1" applyAlignment="1">
      <alignment horizontal="left" vertical="center"/>
    </xf>
    <xf numFmtId="0" fontId="5"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3" fillId="2" borderId="1" xfId="0" applyFont="1" applyFill="1" applyBorder="1" applyAlignment="1">
      <alignment horizontal="left" vertical="center" indent="1"/>
    </xf>
    <xf numFmtId="0" fontId="3" fillId="2" borderId="0" xfId="0" applyFont="1" applyFill="1" applyBorder="1" applyAlignment="1">
      <alignment horizontal="left" vertical="center"/>
    </xf>
    <xf numFmtId="0" fontId="3"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applyAlignment="1">
      <alignment horizontal="left" vertical="center" indent="1"/>
    </xf>
    <xf numFmtId="3" fontId="3" fillId="2" borderId="0" xfId="0" applyNumberFormat="1" applyFont="1" applyFill="1" applyBorder="1" applyAlignment="1">
      <alignment horizontal="left" vertical="center" indent="1"/>
    </xf>
    <xf numFmtId="0" fontId="3" fillId="3" borderId="0" xfId="0" applyFont="1" applyFill="1" applyAlignment="1">
      <alignment horizontal="left" vertical="center" indent="1"/>
    </xf>
    <xf numFmtId="0" fontId="7" fillId="4" borderId="1" xfId="0" applyFont="1" applyFill="1" applyBorder="1" applyAlignment="1">
      <alignment horizontal="left" vertical="center" indent="1"/>
    </xf>
    <xf numFmtId="0" fontId="7" fillId="4" borderId="1"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0" xfId="0" applyFont="1" applyFill="1" applyBorder="1" applyAlignment="1">
      <alignment horizontal="left" vertical="center" indent="1"/>
    </xf>
    <xf numFmtId="0" fontId="8" fillId="4" borderId="1" xfId="0" applyFont="1" applyFill="1" applyBorder="1" applyAlignment="1">
      <alignment horizontal="center" vertical="center"/>
    </xf>
    <xf numFmtId="0" fontId="4" fillId="2" borderId="0" xfId="0" applyFont="1" applyFill="1" applyBorder="1" applyAlignment="1">
      <alignment horizontal="left" vertical="center" indent="1"/>
    </xf>
    <xf numFmtId="0" fontId="9" fillId="2" borderId="0" xfId="0" applyFont="1" applyFill="1" applyBorder="1" applyAlignment="1">
      <alignment horizontal="right" vertical="center" indent="1"/>
    </xf>
    <xf numFmtId="0" fontId="10" fillId="2" borderId="0" xfId="0" applyFont="1" applyFill="1" applyBorder="1" applyAlignment="1">
      <alignment horizontal="left" vertical="center" indent="1"/>
    </xf>
    <xf numFmtId="0" fontId="3" fillId="5" borderId="0" xfId="2" applyFont="1" applyFill="1" applyAlignment="1">
      <alignment horizontal="left" vertical="center" indent="1"/>
    </xf>
    <xf numFmtId="0" fontId="3" fillId="2" borderId="20" xfId="2" applyFont="1" applyFill="1" applyBorder="1" applyAlignment="1">
      <alignment horizontal="left" vertical="center" indent="1"/>
    </xf>
    <xf numFmtId="0" fontId="3" fillId="2" borderId="21" xfId="2" applyFont="1" applyFill="1" applyBorder="1" applyAlignment="1">
      <alignment horizontal="left" vertical="center" indent="1"/>
    </xf>
    <xf numFmtId="0" fontId="3" fillId="2" borderId="22" xfId="2" applyFont="1" applyFill="1" applyBorder="1" applyAlignment="1">
      <alignment horizontal="left" vertical="center" indent="1"/>
    </xf>
    <xf numFmtId="0" fontId="3" fillId="2" borderId="23" xfId="2" applyFont="1" applyFill="1" applyBorder="1" applyAlignment="1">
      <alignment horizontal="left" vertical="center" indent="1"/>
    </xf>
    <xf numFmtId="0" fontId="3" fillId="2" borderId="24" xfId="2" applyFont="1" applyFill="1" applyBorder="1" applyAlignment="1">
      <alignment horizontal="left" vertical="center" indent="1"/>
    </xf>
    <xf numFmtId="0" fontId="3" fillId="2" borderId="0" xfId="2" applyFont="1" applyFill="1" applyBorder="1" applyAlignment="1">
      <alignment horizontal="left" vertical="center" indent="1"/>
    </xf>
    <xf numFmtId="0" fontId="10" fillId="2" borderId="0" xfId="2" applyFont="1" applyFill="1" applyBorder="1" applyAlignment="1">
      <alignment horizontal="left" vertical="center" wrapText="1" indent="1"/>
    </xf>
    <xf numFmtId="0" fontId="5" fillId="2" borderId="0" xfId="2" applyFont="1" applyFill="1" applyBorder="1" applyAlignment="1">
      <alignment horizontal="left" vertical="center" indent="1"/>
    </xf>
    <xf numFmtId="0" fontId="3" fillId="2" borderId="0" xfId="2" applyFont="1" applyFill="1" applyBorder="1" applyAlignment="1">
      <alignment horizontal="left" vertical="center" wrapText="1" indent="1"/>
    </xf>
    <xf numFmtId="0" fontId="3" fillId="3" borderId="28" xfId="2" applyFont="1" applyFill="1" applyBorder="1" applyAlignment="1">
      <alignment horizontal="left" vertical="center" indent="1"/>
    </xf>
    <xf numFmtId="0" fontId="3" fillId="3" borderId="29" xfId="2" applyFont="1" applyFill="1" applyBorder="1" applyAlignment="1">
      <alignment horizontal="left" vertical="center" indent="1"/>
    </xf>
    <xf numFmtId="0" fontId="3" fillId="3" borderId="30" xfId="2" applyFont="1" applyFill="1" applyBorder="1" applyAlignment="1">
      <alignment horizontal="left" vertical="center" indent="1"/>
    </xf>
    <xf numFmtId="0" fontId="3" fillId="3" borderId="31" xfId="2" applyFont="1" applyFill="1" applyBorder="1" applyAlignment="1">
      <alignment horizontal="left" vertical="center" indent="3"/>
    </xf>
    <xf numFmtId="0" fontId="3" fillId="3" borderId="0" xfId="2" applyFont="1" applyFill="1" applyBorder="1" applyAlignment="1">
      <alignment horizontal="left" vertical="center" indent="1"/>
    </xf>
    <xf numFmtId="0" fontId="3" fillId="3" borderId="32" xfId="2" applyFont="1" applyFill="1" applyBorder="1" applyAlignment="1">
      <alignment horizontal="left" vertical="center" indent="1"/>
    </xf>
    <xf numFmtId="0" fontId="3" fillId="3" borderId="33" xfId="2" applyFont="1" applyFill="1" applyBorder="1" applyAlignment="1">
      <alignment horizontal="left" vertical="center" indent="3"/>
    </xf>
    <xf numFmtId="0" fontId="3" fillId="3" borderId="34" xfId="2" applyFont="1" applyFill="1" applyBorder="1" applyAlignment="1">
      <alignment horizontal="left" vertical="center" indent="1"/>
    </xf>
    <xf numFmtId="0" fontId="3" fillId="3" borderId="35" xfId="2" applyFont="1" applyFill="1" applyBorder="1" applyAlignment="1">
      <alignment horizontal="left" vertical="center" indent="1"/>
    </xf>
    <xf numFmtId="0" fontId="3" fillId="2" borderId="0" xfId="2" applyFont="1" applyFill="1" applyBorder="1" applyAlignment="1">
      <alignment horizontal="left" vertical="center" indent="3"/>
    </xf>
    <xf numFmtId="0" fontId="3" fillId="3" borderId="33" xfId="2" applyFont="1" applyFill="1" applyBorder="1" applyAlignment="1">
      <alignment vertical="center" wrapText="1"/>
    </xf>
    <xf numFmtId="0" fontId="3" fillId="3" borderId="34" xfId="2" applyFont="1" applyFill="1" applyBorder="1" applyAlignment="1">
      <alignment vertical="center" wrapText="1"/>
    </xf>
    <xf numFmtId="0" fontId="3" fillId="3" borderId="35" xfId="2" applyFont="1" applyFill="1" applyBorder="1" applyAlignment="1">
      <alignment vertical="center" wrapText="1"/>
    </xf>
    <xf numFmtId="0" fontId="5" fillId="2" borderId="0" xfId="2" applyFont="1" applyFill="1" applyBorder="1" applyAlignment="1">
      <alignment horizontal="left" vertical="center" wrapText="1" indent="3"/>
    </xf>
    <xf numFmtId="0" fontId="3" fillId="2" borderId="0" xfId="2" applyFont="1" applyFill="1" applyBorder="1" applyAlignment="1">
      <alignment horizontal="left" vertical="center" wrapText="1" indent="3"/>
    </xf>
    <xf numFmtId="0" fontId="3" fillId="2" borderId="25" xfId="2" applyFont="1" applyFill="1" applyBorder="1" applyAlignment="1">
      <alignment horizontal="left" vertical="center" indent="1"/>
    </xf>
    <xf numFmtId="0" fontId="3" fillId="2" borderId="26" xfId="2" applyFont="1" applyFill="1" applyBorder="1" applyAlignment="1">
      <alignment horizontal="left" vertical="center" indent="1"/>
    </xf>
    <xf numFmtId="0" fontId="3" fillId="2" borderId="27" xfId="2" applyFont="1" applyFill="1" applyBorder="1" applyAlignment="1">
      <alignment horizontal="left" vertical="center" indent="1"/>
    </xf>
    <xf numFmtId="0" fontId="5" fillId="2" borderId="0" xfId="0" applyFont="1" applyFill="1" applyBorder="1" applyAlignment="1">
      <alignment vertical="center"/>
    </xf>
    <xf numFmtId="0" fontId="5" fillId="2" borderId="0" xfId="0" applyFont="1" applyFill="1" applyBorder="1" applyAlignment="1">
      <alignment horizontal="left" vertical="center" indent="1"/>
    </xf>
    <xf numFmtId="0" fontId="3" fillId="5" borderId="28" xfId="0" applyFont="1" applyFill="1" applyBorder="1" applyAlignment="1">
      <alignment horizontal="left" vertical="center" indent="3"/>
    </xf>
    <xf numFmtId="0" fontId="3" fillId="5" borderId="29" xfId="0" applyFont="1" applyFill="1" applyBorder="1" applyAlignment="1">
      <alignment horizontal="left" vertical="center" indent="1"/>
    </xf>
    <xf numFmtId="0" fontId="3" fillId="5" borderId="30" xfId="0" applyFont="1" applyFill="1" applyBorder="1" applyAlignment="1">
      <alignment horizontal="left" vertical="center" indent="1"/>
    </xf>
    <xf numFmtId="0" fontId="3" fillId="5" borderId="33" xfId="0" applyFont="1" applyFill="1" applyBorder="1" applyAlignment="1">
      <alignment horizontal="left" vertical="center" indent="3"/>
    </xf>
    <xf numFmtId="0" fontId="3" fillId="5" borderId="34" xfId="0" applyFont="1" applyFill="1" applyBorder="1" applyAlignment="1">
      <alignment horizontal="left" vertical="center" indent="1"/>
    </xf>
    <xf numFmtId="0" fontId="3" fillId="5" borderId="35" xfId="0" applyFont="1" applyFill="1" applyBorder="1" applyAlignment="1">
      <alignment horizontal="left" vertical="center" indent="1"/>
    </xf>
    <xf numFmtId="0" fontId="7" fillId="4" borderId="1" xfId="0" applyFont="1" applyFill="1" applyBorder="1" applyAlignment="1">
      <alignment horizontal="center" vertical="center"/>
    </xf>
    <xf numFmtId="164" fontId="3" fillId="2" borderId="0" xfId="0" applyNumberFormat="1" applyFont="1" applyFill="1" applyBorder="1" applyAlignment="1">
      <alignment horizontal="right" vertical="center" indent="1"/>
    </xf>
    <xf numFmtId="164" fontId="3" fillId="2" borderId="1" xfId="0" applyNumberFormat="1" applyFont="1" applyFill="1" applyBorder="1" applyAlignment="1">
      <alignment horizontal="right" vertical="center" indent="1"/>
    </xf>
    <xf numFmtId="0" fontId="3" fillId="3" borderId="1" xfId="0" applyFont="1" applyFill="1" applyBorder="1" applyAlignment="1" applyProtection="1">
      <alignment horizontal="center" vertical="center"/>
      <protection locked="0"/>
    </xf>
    <xf numFmtId="164" fontId="3" fillId="3" borderId="1" xfId="0" applyNumberFormat="1" applyFont="1" applyFill="1" applyBorder="1" applyAlignment="1" applyProtection="1">
      <alignment horizontal="right" vertical="center" indent="1"/>
      <protection locked="0"/>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5" fillId="2" borderId="0" xfId="0" applyFont="1" applyFill="1" applyBorder="1" applyAlignment="1">
      <alignment vertical="center" wrapText="1"/>
    </xf>
    <xf numFmtId="0" fontId="3" fillId="2" borderId="0" xfId="0" applyFont="1" applyFill="1" applyBorder="1" applyAlignment="1">
      <alignment horizontal="left" vertical="center" wrapText="1" indent="1"/>
    </xf>
    <xf numFmtId="0" fontId="7" fillId="4" borderId="10" xfId="0" applyFont="1" applyFill="1" applyBorder="1" applyAlignment="1">
      <alignment horizontal="center" vertical="center"/>
    </xf>
    <xf numFmtId="0" fontId="7" fillId="4" borderId="11" xfId="0" applyFont="1" applyFill="1" applyBorder="1" applyAlignment="1">
      <alignment horizontal="center" vertical="center"/>
    </xf>
    <xf numFmtId="0" fontId="7" fillId="4" borderId="1" xfId="0" applyFont="1" applyFill="1" applyBorder="1" applyAlignment="1">
      <alignment horizontal="center" vertical="center"/>
    </xf>
    <xf numFmtId="0" fontId="10" fillId="5" borderId="12" xfId="0" applyFont="1" applyFill="1" applyBorder="1" applyAlignment="1">
      <alignment horizontal="left" vertical="center" wrapText="1" indent="1"/>
    </xf>
    <xf numFmtId="0" fontId="10" fillId="5" borderId="13" xfId="0" applyFont="1" applyFill="1" applyBorder="1" applyAlignment="1">
      <alignment horizontal="left" vertical="center" wrapText="1" indent="1"/>
    </xf>
    <xf numFmtId="0" fontId="10" fillId="5" borderId="14" xfId="0" applyFont="1" applyFill="1" applyBorder="1" applyAlignment="1">
      <alignment horizontal="left" vertical="center" wrapText="1" indent="1"/>
    </xf>
    <xf numFmtId="0" fontId="10" fillId="5" borderId="15" xfId="0" applyFont="1" applyFill="1" applyBorder="1" applyAlignment="1">
      <alignment horizontal="left" vertical="center" wrapText="1" indent="1"/>
    </xf>
    <xf numFmtId="0" fontId="10" fillId="5" borderId="0" xfId="0" applyFont="1" applyFill="1" applyBorder="1" applyAlignment="1">
      <alignment horizontal="left" vertical="center" wrapText="1" indent="1"/>
    </xf>
    <xf numFmtId="0" fontId="10" fillId="5" borderId="16" xfId="0" applyFont="1" applyFill="1" applyBorder="1" applyAlignment="1">
      <alignment horizontal="left" vertical="center" wrapText="1" indent="1"/>
    </xf>
    <xf numFmtId="0" fontId="10" fillId="5" borderId="17" xfId="0" applyFont="1" applyFill="1" applyBorder="1" applyAlignment="1">
      <alignment horizontal="left" vertical="center" wrapText="1" indent="1"/>
    </xf>
    <xf numFmtId="0" fontId="10" fillId="5" borderId="18" xfId="0" applyFont="1" applyFill="1" applyBorder="1" applyAlignment="1">
      <alignment horizontal="left" vertical="center" wrapText="1" indent="1"/>
    </xf>
    <xf numFmtId="0" fontId="10" fillId="5" borderId="19" xfId="0" applyFont="1" applyFill="1" applyBorder="1" applyAlignment="1">
      <alignment horizontal="left" vertical="center" wrapText="1" indent="1"/>
    </xf>
    <xf numFmtId="0" fontId="3" fillId="3" borderId="36" xfId="0" applyFont="1" applyFill="1" applyBorder="1" applyAlignment="1" applyProtection="1">
      <alignment horizontal="left" vertical="center" wrapText="1" indent="1"/>
      <protection locked="0"/>
    </xf>
    <xf numFmtId="0" fontId="3" fillId="3" borderId="37" xfId="0" applyFont="1" applyFill="1" applyBorder="1" applyAlignment="1" applyProtection="1">
      <alignment horizontal="left" vertical="center" wrapText="1" indent="1"/>
      <protection locked="0"/>
    </xf>
    <xf numFmtId="0" fontId="3" fillId="3" borderId="38" xfId="0" applyFont="1" applyFill="1" applyBorder="1" applyAlignment="1" applyProtection="1">
      <alignment horizontal="left" vertical="center" wrapText="1" indent="1"/>
      <protection locked="0"/>
    </xf>
    <xf numFmtId="0" fontId="3" fillId="3" borderId="39" xfId="0" applyFont="1" applyFill="1" applyBorder="1" applyAlignment="1" applyProtection="1">
      <alignment horizontal="left" vertical="center" wrapText="1" indent="1"/>
      <protection locked="0"/>
    </xf>
    <xf numFmtId="0" fontId="3" fillId="3" borderId="0" xfId="0" applyFont="1" applyFill="1" applyBorder="1" applyAlignment="1" applyProtection="1">
      <alignment horizontal="left" vertical="center" wrapText="1" indent="1"/>
      <protection locked="0"/>
    </xf>
    <xf numFmtId="0" fontId="3" fillId="3" borderId="40" xfId="0" applyFont="1" applyFill="1" applyBorder="1" applyAlignment="1" applyProtection="1">
      <alignment horizontal="left" vertical="center" wrapText="1" indent="1"/>
      <protection locked="0"/>
    </xf>
    <xf numFmtId="0" fontId="3" fillId="3" borderId="41" xfId="0" applyFont="1" applyFill="1" applyBorder="1" applyAlignment="1" applyProtection="1">
      <alignment horizontal="left" vertical="center" wrapText="1" indent="1"/>
      <protection locked="0"/>
    </xf>
    <xf numFmtId="0" fontId="3" fillId="3" borderId="42" xfId="0" applyFont="1" applyFill="1" applyBorder="1" applyAlignment="1" applyProtection="1">
      <alignment horizontal="left" vertical="center" wrapText="1" indent="1"/>
      <protection locked="0"/>
    </xf>
    <xf numFmtId="0" fontId="3" fillId="3" borderId="43" xfId="0" applyFont="1" applyFill="1" applyBorder="1" applyAlignment="1" applyProtection="1">
      <alignment horizontal="left" vertical="center" wrapText="1" indent="1"/>
      <protection locked="0"/>
    </xf>
    <xf numFmtId="0" fontId="3" fillId="5" borderId="31" xfId="0" applyFont="1" applyFill="1" applyBorder="1" applyAlignment="1">
      <alignment horizontal="left" vertical="center" wrapText="1" indent="3"/>
    </xf>
    <xf numFmtId="0" fontId="3" fillId="5" borderId="0" xfId="0" applyFont="1" applyFill="1" applyBorder="1" applyAlignment="1">
      <alignment horizontal="left" vertical="center" wrapText="1" indent="3"/>
    </xf>
    <xf numFmtId="0" fontId="3" fillId="5" borderId="32" xfId="0" applyFont="1" applyFill="1" applyBorder="1" applyAlignment="1">
      <alignment horizontal="left" vertical="center" wrapText="1" indent="3"/>
    </xf>
    <xf numFmtId="0" fontId="3" fillId="3" borderId="31" xfId="2" applyFont="1" applyFill="1" applyBorder="1" applyAlignment="1">
      <alignment horizontal="left" vertical="center" wrapText="1" indent="3"/>
    </xf>
    <xf numFmtId="0" fontId="3" fillId="3" borderId="0" xfId="2" applyFont="1" applyFill="1" applyBorder="1" applyAlignment="1">
      <alignment horizontal="left" vertical="center" wrapText="1" indent="3"/>
    </xf>
    <xf numFmtId="0" fontId="3" fillId="3" borderId="32" xfId="2" applyFont="1" applyFill="1" applyBorder="1" applyAlignment="1">
      <alignment horizontal="left" vertical="center" wrapText="1" indent="3"/>
    </xf>
    <xf numFmtId="0" fontId="10" fillId="5" borderId="28" xfId="2" applyFont="1" applyFill="1" applyBorder="1" applyAlignment="1">
      <alignment horizontal="left" vertical="center" wrapText="1" indent="1"/>
    </xf>
    <xf numFmtId="0" fontId="10" fillId="5" borderId="29" xfId="2" applyFont="1" applyFill="1" applyBorder="1" applyAlignment="1">
      <alignment horizontal="left" vertical="center" wrapText="1" indent="1"/>
    </xf>
    <xf numFmtId="0" fontId="10" fillId="5" borderId="30" xfId="2" applyFont="1" applyFill="1" applyBorder="1" applyAlignment="1">
      <alignment horizontal="left" vertical="center" wrapText="1" indent="1"/>
    </xf>
    <xf numFmtId="0" fontId="10" fillId="5" borderId="31" xfId="2" applyFont="1" applyFill="1" applyBorder="1" applyAlignment="1">
      <alignment horizontal="left" vertical="center" wrapText="1" indent="1"/>
    </xf>
    <xf numFmtId="0" fontId="10" fillId="5" borderId="0" xfId="2" applyFont="1" applyFill="1" applyBorder="1" applyAlignment="1">
      <alignment horizontal="left" vertical="center" wrapText="1" indent="1"/>
    </xf>
    <xf numFmtId="0" fontId="10" fillId="5" borderId="32" xfId="2" applyFont="1" applyFill="1" applyBorder="1" applyAlignment="1">
      <alignment horizontal="left" vertical="center" wrapText="1" indent="1"/>
    </xf>
    <xf numFmtId="0" fontId="10" fillId="5" borderId="33" xfId="2" applyFont="1" applyFill="1" applyBorder="1" applyAlignment="1">
      <alignment horizontal="left" vertical="center" wrapText="1" indent="1"/>
    </xf>
    <xf numFmtId="0" fontId="10" fillId="5" borderId="34" xfId="2" applyFont="1" applyFill="1" applyBorder="1" applyAlignment="1">
      <alignment horizontal="left" vertical="center" wrapText="1" indent="1"/>
    </xf>
    <xf numFmtId="0" fontId="10" fillId="5" borderId="35" xfId="2" applyFont="1" applyFill="1" applyBorder="1" applyAlignment="1">
      <alignment horizontal="left" vertical="center" wrapText="1" indent="1"/>
    </xf>
    <xf numFmtId="0" fontId="5" fillId="2" borderId="0" xfId="1" applyFont="1" applyFill="1" applyBorder="1" applyAlignment="1">
      <alignment horizontal="center" vertical="center"/>
    </xf>
    <xf numFmtId="0" fontId="3" fillId="3" borderId="28" xfId="0" applyFont="1" applyFill="1" applyBorder="1" applyAlignment="1">
      <alignment horizontal="left" vertical="center" wrapText="1" indent="1"/>
    </xf>
    <xf numFmtId="0" fontId="3" fillId="3" borderId="29" xfId="0" applyFont="1" applyFill="1" applyBorder="1" applyAlignment="1">
      <alignment horizontal="left" vertical="center" wrapText="1" indent="1"/>
    </xf>
    <xf numFmtId="0" fontId="3" fillId="3" borderId="30" xfId="0" applyFont="1" applyFill="1" applyBorder="1" applyAlignment="1">
      <alignment horizontal="left" vertical="center" wrapText="1" indent="1"/>
    </xf>
    <xf numFmtId="0" fontId="3" fillId="3" borderId="31" xfId="0" applyFont="1" applyFill="1" applyBorder="1" applyAlignment="1">
      <alignment horizontal="left" vertical="center" wrapText="1" indent="1"/>
    </xf>
    <xf numFmtId="0" fontId="3" fillId="3" borderId="0" xfId="0" applyFont="1" applyFill="1" applyBorder="1" applyAlignment="1">
      <alignment horizontal="left" vertical="center" wrapText="1" indent="1"/>
    </xf>
    <xf numFmtId="0" fontId="3" fillId="3" borderId="32" xfId="0" applyFont="1" applyFill="1" applyBorder="1" applyAlignment="1">
      <alignment horizontal="left" vertical="center" wrapText="1" indent="1"/>
    </xf>
    <xf numFmtId="0" fontId="3" fillId="3" borderId="33" xfId="0" applyFont="1" applyFill="1" applyBorder="1" applyAlignment="1">
      <alignment horizontal="left" vertical="center" wrapText="1" indent="1"/>
    </xf>
    <xf numFmtId="0" fontId="3" fillId="3" borderId="34" xfId="0" applyFont="1" applyFill="1" applyBorder="1" applyAlignment="1">
      <alignment horizontal="left" vertical="center" wrapText="1" indent="1"/>
    </xf>
    <xf numFmtId="0" fontId="3" fillId="3" borderId="35" xfId="0" applyFont="1" applyFill="1" applyBorder="1" applyAlignment="1">
      <alignment horizontal="left" vertical="center" wrapText="1" indent="1"/>
    </xf>
  </cellXfs>
  <cellStyles count="3">
    <cellStyle name="Normal" xfId="0" builtinId="0"/>
    <cellStyle name="Normal 2" xfId="1"/>
    <cellStyle name="Normal 2 2" xfId="2"/>
  </cellStyles>
  <dxfs count="0"/>
  <tableStyles count="0" defaultTableStyle="TableStyleMedium9" defaultPivotStyle="PivotStyleLight16"/>
  <colors>
    <mruColors>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04975" y="209550"/>
          <a:ext cx="1829076" cy="419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66775" y="209550"/>
          <a:ext cx="1829076" cy="419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142"/>
  <sheetViews>
    <sheetView tabSelected="1" zoomScaleNormal="100" workbookViewId="0">
      <selection activeCell="B135" sqref="B135:Q138"/>
    </sheetView>
  </sheetViews>
  <sheetFormatPr baseColWidth="10" defaultColWidth="11.42578125" defaultRowHeight="14.25"/>
  <cols>
    <col min="1" max="2" width="5.7109375" style="24" customWidth="1"/>
    <col min="3" max="3" width="36.5703125" style="24" customWidth="1"/>
    <col min="4" max="4" width="1.7109375" style="24" customWidth="1"/>
    <col min="5" max="5" width="18.7109375" style="24" customWidth="1"/>
    <col min="6" max="6" width="1.7109375" style="24" customWidth="1"/>
    <col min="7" max="7" width="18.7109375" style="24" customWidth="1"/>
    <col min="8" max="8" width="1.7109375" style="24" customWidth="1"/>
    <col min="9" max="9" width="18.7109375" style="24" customWidth="1"/>
    <col min="10" max="10" width="1.7109375" style="24" customWidth="1"/>
    <col min="11" max="11" width="18.7109375" style="24" customWidth="1"/>
    <col min="12" max="12" width="1.7109375" style="24" customWidth="1"/>
    <col min="13" max="13" width="18.7109375" style="24" customWidth="1"/>
    <col min="14" max="14" width="1.7109375" style="24" customWidth="1"/>
    <col min="15" max="15" width="18.7109375" style="24" customWidth="1"/>
    <col min="16" max="16" width="1.7109375" style="24" customWidth="1"/>
    <col min="17" max="17" width="18.7109375" style="24" customWidth="1"/>
    <col min="18" max="18" width="5.5703125" style="24" customWidth="1"/>
    <col min="19" max="16384" width="11.42578125" style="24"/>
  </cols>
  <sheetData>
    <row r="1" spans="1:18" ht="16.5">
      <c r="A1" s="9"/>
      <c r="B1" s="10"/>
      <c r="C1" s="10"/>
      <c r="D1" s="10"/>
      <c r="E1" s="10"/>
      <c r="F1" s="11"/>
      <c r="G1" s="11"/>
      <c r="H1" s="11"/>
      <c r="I1" s="11"/>
      <c r="J1" s="11"/>
      <c r="K1" s="11"/>
      <c r="L1" s="11"/>
      <c r="M1" s="11"/>
      <c r="N1" s="11"/>
      <c r="O1" s="11"/>
      <c r="P1" s="11"/>
      <c r="Q1" s="2"/>
      <c r="R1" s="3"/>
    </row>
    <row r="2" spans="1:18" ht="16.5">
      <c r="A2" s="12"/>
      <c r="B2" s="13"/>
      <c r="C2" s="13"/>
      <c r="D2" s="13"/>
      <c r="E2" s="15"/>
      <c r="F2" s="16"/>
      <c r="G2" s="16"/>
      <c r="H2" s="17" t="s">
        <v>3</v>
      </c>
      <c r="I2" s="16"/>
      <c r="J2" s="22"/>
      <c r="K2" s="22"/>
      <c r="L2" s="22"/>
      <c r="M2" s="22"/>
      <c r="N2" s="16"/>
      <c r="O2" s="16"/>
      <c r="P2" s="14"/>
      <c r="Q2" s="1"/>
      <c r="R2" s="5"/>
    </row>
    <row r="3" spans="1:18" ht="16.5">
      <c r="A3" s="12"/>
      <c r="B3" s="13"/>
      <c r="C3" s="13"/>
      <c r="D3" s="13"/>
      <c r="E3" s="15"/>
      <c r="F3" s="16"/>
      <c r="G3" s="16"/>
      <c r="H3" s="17" t="s">
        <v>27</v>
      </c>
      <c r="I3" s="16"/>
      <c r="J3" s="22"/>
      <c r="K3" s="22"/>
      <c r="L3" s="22"/>
      <c r="M3" s="22"/>
      <c r="N3" s="16"/>
      <c r="O3" s="16"/>
      <c r="P3" s="14"/>
      <c r="Q3" s="1"/>
      <c r="R3" s="5"/>
    </row>
    <row r="4" spans="1:18" ht="16.5">
      <c r="A4" s="12"/>
      <c r="B4" s="13"/>
      <c r="C4" s="13"/>
      <c r="D4" s="13"/>
      <c r="E4" s="15"/>
      <c r="F4" s="16"/>
      <c r="G4" s="16"/>
      <c r="H4" s="17" t="s">
        <v>4</v>
      </c>
      <c r="I4" s="16"/>
      <c r="J4" s="22"/>
      <c r="K4" s="22"/>
      <c r="L4" s="22"/>
      <c r="M4" s="22"/>
      <c r="N4" s="16"/>
      <c r="O4" s="16"/>
      <c r="P4" s="14"/>
      <c r="Q4" s="1"/>
      <c r="R4" s="5"/>
    </row>
    <row r="5" spans="1:18">
      <c r="A5" s="4"/>
      <c r="B5" s="1"/>
      <c r="C5" s="1"/>
      <c r="D5" s="1"/>
      <c r="E5" s="15"/>
      <c r="F5" s="1"/>
      <c r="G5" s="1"/>
      <c r="H5" s="1"/>
      <c r="I5" s="1"/>
      <c r="J5" s="22"/>
      <c r="K5" s="22"/>
      <c r="L5" s="22"/>
      <c r="M5" s="22"/>
      <c r="N5" s="16"/>
      <c r="O5" s="16"/>
      <c r="P5" s="1"/>
      <c r="Q5" s="1"/>
      <c r="R5" s="5"/>
    </row>
    <row r="6" spans="1:18">
      <c r="A6" s="4"/>
      <c r="B6" s="1"/>
      <c r="C6" s="1"/>
      <c r="D6" s="1"/>
      <c r="E6" s="19"/>
      <c r="F6" s="1"/>
      <c r="G6" s="21" t="s">
        <v>1</v>
      </c>
      <c r="H6" s="1"/>
      <c r="I6" s="72">
        <v>2021</v>
      </c>
      <c r="J6" s="22"/>
      <c r="K6" s="22"/>
      <c r="L6" s="22"/>
      <c r="M6" s="22"/>
      <c r="N6" s="20"/>
      <c r="O6" s="20"/>
      <c r="P6" s="1"/>
      <c r="Q6" s="1"/>
      <c r="R6" s="5"/>
    </row>
    <row r="7" spans="1:18">
      <c r="A7" s="4"/>
      <c r="B7" s="1"/>
      <c r="C7" s="1"/>
      <c r="D7" s="1"/>
      <c r="E7" s="19"/>
      <c r="F7" s="1"/>
      <c r="G7" s="1"/>
      <c r="H7" s="1"/>
      <c r="I7" s="1"/>
      <c r="J7" s="22"/>
      <c r="K7" s="22"/>
      <c r="L7" s="22"/>
      <c r="M7" s="22"/>
      <c r="N7" s="20"/>
      <c r="O7" s="20"/>
      <c r="P7" s="1"/>
      <c r="Q7" s="1"/>
      <c r="R7" s="5"/>
    </row>
    <row r="8" spans="1:18">
      <c r="A8" s="4"/>
      <c r="B8" s="1"/>
      <c r="C8" s="1"/>
      <c r="D8" s="1"/>
      <c r="E8" s="19"/>
      <c r="F8" s="1"/>
      <c r="G8" s="21" t="s">
        <v>2</v>
      </c>
      <c r="H8" s="1"/>
      <c r="I8" s="72" t="s">
        <v>33</v>
      </c>
      <c r="J8" s="22"/>
      <c r="K8" s="22"/>
      <c r="L8" s="22"/>
      <c r="M8" s="22"/>
      <c r="N8" s="20"/>
      <c r="O8" s="20"/>
      <c r="P8" s="1"/>
      <c r="Q8" s="1"/>
      <c r="R8" s="5"/>
    </row>
    <row r="9" spans="1:18">
      <c r="A9" s="4"/>
      <c r="B9" s="1"/>
      <c r="C9" s="1"/>
      <c r="D9" s="1"/>
      <c r="E9" s="1"/>
      <c r="F9" s="1"/>
      <c r="G9" s="1"/>
      <c r="H9" s="1"/>
      <c r="I9" s="1"/>
      <c r="J9" s="1"/>
      <c r="K9" s="1"/>
      <c r="L9" s="1"/>
      <c r="M9" s="1"/>
      <c r="N9" s="1"/>
      <c r="O9" s="1"/>
      <c r="P9" s="1"/>
      <c r="Q9" s="1"/>
      <c r="R9" s="5"/>
    </row>
    <row r="10" spans="1:18" ht="15" customHeight="1">
      <c r="A10" s="4"/>
      <c r="B10" s="80" t="s">
        <v>53</v>
      </c>
      <c r="C10" s="80"/>
      <c r="D10" s="80"/>
      <c r="E10" s="80"/>
      <c r="F10" s="80"/>
      <c r="G10" s="80"/>
      <c r="H10" s="80"/>
      <c r="I10" s="80"/>
      <c r="J10" s="80"/>
      <c r="K10" s="80"/>
      <c r="L10" s="80"/>
      <c r="M10" s="80"/>
      <c r="N10" s="80"/>
      <c r="O10" s="80"/>
      <c r="P10" s="80"/>
      <c r="Q10" s="80"/>
      <c r="R10" s="5"/>
    </row>
    <row r="11" spans="1:18" ht="15" thickBot="1">
      <c r="A11" s="4"/>
      <c r="B11" s="1"/>
      <c r="C11" s="1"/>
      <c r="D11" s="1"/>
      <c r="E11" s="1"/>
      <c r="F11" s="1"/>
      <c r="G11" s="1"/>
      <c r="H11" s="1"/>
      <c r="I11" s="1"/>
      <c r="J11" s="1"/>
      <c r="K11" s="1"/>
      <c r="L11" s="1"/>
      <c r="M11" s="1"/>
      <c r="N11" s="1"/>
      <c r="O11" s="1"/>
      <c r="P11" s="1"/>
      <c r="Q11" s="1"/>
      <c r="R11" s="5"/>
    </row>
    <row r="12" spans="1:18" ht="14.25" customHeight="1">
      <c r="A12" s="4"/>
      <c r="B12" s="81" t="s">
        <v>38</v>
      </c>
      <c r="C12" s="82"/>
      <c r="D12" s="82"/>
      <c r="E12" s="82"/>
      <c r="F12" s="82"/>
      <c r="G12" s="82"/>
      <c r="H12" s="82"/>
      <c r="I12" s="82"/>
      <c r="J12" s="82"/>
      <c r="K12" s="82"/>
      <c r="L12" s="82"/>
      <c r="M12" s="82"/>
      <c r="N12" s="82"/>
      <c r="O12" s="82"/>
      <c r="P12" s="82"/>
      <c r="Q12" s="83"/>
      <c r="R12" s="5"/>
    </row>
    <row r="13" spans="1:18" ht="15" customHeight="1">
      <c r="A13" s="4"/>
      <c r="B13" s="84"/>
      <c r="C13" s="85"/>
      <c r="D13" s="85"/>
      <c r="E13" s="85"/>
      <c r="F13" s="85"/>
      <c r="G13" s="85"/>
      <c r="H13" s="85"/>
      <c r="I13" s="85"/>
      <c r="J13" s="85"/>
      <c r="K13" s="85"/>
      <c r="L13" s="85"/>
      <c r="M13" s="85"/>
      <c r="N13" s="85"/>
      <c r="O13" s="85"/>
      <c r="P13" s="85"/>
      <c r="Q13" s="86"/>
      <c r="R13" s="5"/>
    </row>
    <row r="14" spans="1:18" ht="15" customHeight="1" thickBot="1">
      <c r="A14" s="4"/>
      <c r="B14" s="87"/>
      <c r="C14" s="88"/>
      <c r="D14" s="88"/>
      <c r="E14" s="88"/>
      <c r="F14" s="88"/>
      <c r="G14" s="88"/>
      <c r="H14" s="88"/>
      <c r="I14" s="88"/>
      <c r="J14" s="88"/>
      <c r="K14" s="88"/>
      <c r="L14" s="88"/>
      <c r="M14" s="88"/>
      <c r="N14" s="88"/>
      <c r="O14" s="88"/>
      <c r="P14" s="88"/>
      <c r="Q14" s="89"/>
      <c r="R14" s="5"/>
    </row>
    <row r="15" spans="1:18" ht="15" thickBot="1">
      <c r="A15" s="4"/>
      <c r="B15" s="1"/>
      <c r="C15" s="1"/>
      <c r="D15" s="1"/>
      <c r="E15" s="1"/>
      <c r="F15" s="1"/>
      <c r="G15" s="1"/>
      <c r="H15" s="1"/>
      <c r="I15" s="1"/>
      <c r="J15" s="1"/>
      <c r="K15" s="1"/>
      <c r="L15" s="1"/>
      <c r="M15" s="1"/>
      <c r="N15" s="1"/>
      <c r="O15" s="1"/>
      <c r="P15" s="1"/>
      <c r="Q15" s="1"/>
      <c r="R15" s="5"/>
    </row>
    <row r="16" spans="1:18">
      <c r="A16" s="4"/>
      <c r="B16" s="81" t="s">
        <v>51</v>
      </c>
      <c r="C16" s="82"/>
      <c r="D16" s="82"/>
      <c r="E16" s="82"/>
      <c r="F16" s="82"/>
      <c r="G16" s="82"/>
      <c r="H16" s="82"/>
      <c r="I16" s="82"/>
      <c r="J16" s="82"/>
      <c r="K16" s="82"/>
      <c r="L16" s="82"/>
      <c r="M16" s="82"/>
      <c r="N16" s="82"/>
      <c r="O16" s="82"/>
      <c r="P16" s="82"/>
      <c r="Q16" s="83"/>
      <c r="R16" s="5"/>
    </row>
    <row r="17" spans="1:18">
      <c r="A17" s="4"/>
      <c r="B17" s="84"/>
      <c r="C17" s="85"/>
      <c r="D17" s="85"/>
      <c r="E17" s="85"/>
      <c r="F17" s="85"/>
      <c r="G17" s="85"/>
      <c r="H17" s="85"/>
      <c r="I17" s="85"/>
      <c r="J17" s="85"/>
      <c r="K17" s="85"/>
      <c r="L17" s="85"/>
      <c r="M17" s="85"/>
      <c r="N17" s="85"/>
      <c r="O17" s="85"/>
      <c r="P17" s="85"/>
      <c r="Q17" s="86"/>
      <c r="R17" s="5"/>
    </row>
    <row r="18" spans="1:18" ht="15" thickBot="1">
      <c r="A18" s="4"/>
      <c r="B18" s="87"/>
      <c r="C18" s="88"/>
      <c r="D18" s="88"/>
      <c r="E18" s="88"/>
      <c r="F18" s="88"/>
      <c r="G18" s="88"/>
      <c r="H18" s="88"/>
      <c r="I18" s="88"/>
      <c r="J18" s="88"/>
      <c r="K18" s="88"/>
      <c r="L18" s="88"/>
      <c r="M18" s="88"/>
      <c r="N18" s="88"/>
      <c r="O18" s="88"/>
      <c r="P18" s="88"/>
      <c r="Q18" s="89"/>
      <c r="R18" s="5"/>
    </row>
    <row r="19" spans="1:18">
      <c r="A19" s="4"/>
      <c r="B19" s="1"/>
      <c r="C19" s="1"/>
      <c r="D19" s="1"/>
      <c r="E19" s="1"/>
      <c r="F19" s="1"/>
      <c r="G19" s="1"/>
      <c r="H19" s="1"/>
      <c r="I19" s="1"/>
      <c r="J19" s="1"/>
      <c r="K19" s="1"/>
      <c r="L19" s="1"/>
      <c r="M19" s="1"/>
      <c r="N19" s="1"/>
      <c r="O19" s="1"/>
      <c r="P19" s="1"/>
      <c r="Q19" s="1"/>
      <c r="R19" s="5"/>
    </row>
    <row r="20" spans="1:18">
      <c r="A20" s="4"/>
      <c r="B20" s="31" t="s">
        <v>12</v>
      </c>
      <c r="C20" s="32" t="s">
        <v>16</v>
      </c>
      <c r="D20" s="1"/>
      <c r="E20" s="1"/>
      <c r="F20" s="1"/>
      <c r="G20" s="1"/>
      <c r="H20" s="1"/>
      <c r="I20" s="1"/>
      <c r="J20" s="1"/>
      <c r="K20" s="1"/>
      <c r="L20" s="1"/>
      <c r="M20" s="1"/>
      <c r="N20" s="1"/>
      <c r="O20" s="1"/>
      <c r="P20" s="1"/>
      <c r="Q20" s="1"/>
      <c r="R20" s="5"/>
    </row>
    <row r="21" spans="1:18">
      <c r="A21" s="4"/>
      <c r="B21" s="1"/>
      <c r="C21" s="1"/>
      <c r="D21" s="1"/>
      <c r="E21" s="1"/>
      <c r="F21" s="1"/>
      <c r="G21" s="1"/>
      <c r="H21" s="1"/>
      <c r="I21" s="1"/>
      <c r="J21" s="1"/>
      <c r="K21" s="1"/>
      <c r="L21" s="1"/>
      <c r="M21" s="1"/>
      <c r="N21" s="1"/>
      <c r="O21" s="1"/>
      <c r="P21" s="1"/>
      <c r="Q21" s="1"/>
      <c r="R21" s="5"/>
    </row>
    <row r="22" spans="1:18">
      <c r="A22" s="4"/>
      <c r="B22" s="62" t="s">
        <v>35</v>
      </c>
      <c r="C22" s="62" t="s">
        <v>36</v>
      </c>
      <c r="D22" s="1"/>
      <c r="E22" s="1"/>
      <c r="F22" s="1"/>
      <c r="G22" s="1"/>
      <c r="H22" s="1"/>
      <c r="I22" s="1"/>
      <c r="J22" s="1"/>
      <c r="K22" s="1"/>
      <c r="L22" s="1"/>
      <c r="M22" s="1"/>
      <c r="N22" s="1"/>
      <c r="O22" s="1"/>
      <c r="P22" s="1"/>
      <c r="Q22" s="1"/>
      <c r="R22" s="5"/>
    </row>
    <row r="23" spans="1:18">
      <c r="A23" s="4"/>
      <c r="B23" s="1"/>
      <c r="C23" s="1"/>
      <c r="D23" s="1"/>
      <c r="E23" s="1"/>
      <c r="F23" s="1"/>
      <c r="G23" s="1"/>
      <c r="H23" s="1"/>
      <c r="I23" s="1"/>
      <c r="J23" s="1"/>
      <c r="K23" s="1"/>
      <c r="L23" s="1"/>
      <c r="M23" s="1"/>
      <c r="N23" s="1"/>
      <c r="O23" s="1"/>
      <c r="P23" s="1"/>
      <c r="Q23" s="1"/>
      <c r="R23" s="5"/>
    </row>
    <row r="24" spans="1:18" ht="15" customHeight="1">
      <c r="A24" s="4"/>
      <c r="B24" s="25" t="s">
        <v>11</v>
      </c>
      <c r="C24" s="25" t="s">
        <v>5</v>
      </c>
      <c r="D24" s="1"/>
      <c r="E24" s="26" t="str">
        <f>IF($I$8="I","ENERO",IF($I$8="II","JULIO",""))</f>
        <v>ENERO</v>
      </c>
      <c r="F24" s="27"/>
      <c r="G24" s="26" t="str">
        <f>IF($I$8="I","FEBRERO",IF($I$8="II","AGOSTO",""))</f>
        <v>FEBRERO</v>
      </c>
      <c r="H24" s="27"/>
      <c r="I24" s="26" t="str">
        <f>IF($I$8="I","MARZO",IF($I$8="II","SETIEMBRE",""))</f>
        <v>MARZO</v>
      </c>
      <c r="J24" s="27"/>
      <c r="K24" s="26" t="str">
        <f>IF($I$8="I","ABRIL",IF($I$8="II","OCTUBRE",""))</f>
        <v>ABRIL</v>
      </c>
      <c r="L24" s="27"/>
      <c r="M24" s="26" t="str">
        <f>IF($I$8="I","MAYO",IF($I$8="II","NOVIEMBRE",""))</f>
        <v>MAYO</v>
      </c>
      <c r="N24" s="27"/>
      <c r="O24" s="26" t="str">
        <f>IF($I$8="I","JUNIO",IF($I$8="II","DICIEMBRE",""))</f>
        <v>JUNIO</v>
      </c>
      <c r="P24" s="28"/>
      <c r="Q24" s="29" t="s">
        <v>0</v>
      </c>
      <c r="R24" s="5"/>
    </row>
    <row r="25" spans="1:18" ht="6" customHeight="1">
      <c r="A25" s="4"/>
      <c r="B25" s="1"/>
      <c r="C25" s="1"/>
      <c r="D25" s="1"/>
      <c r="E25" s="1"/>
      <c r="F25" s="1"/>
      <c r="G25" s="1"/>
      <c r="H25" s="1"/>
      <c r="I25" s="1"/>
      <c r="J25" s="1"/>
      <c r="K25" s="1"/>
      <c r="L25" s="1"/>
      <c r="M25" s="1"/>
      <c r="N25" s="1"/>
      <c r="O25" s="1"/>
      <c r="P25" s="1"/>
      <c r="Q25" s="1"/>
      <c r="R25" s="5"/>
    </row>
    <row r="26" spans="1:18">
      <c r="A26" s="4"/>
      <c r="B26" s="18">
        <v>1</v>
      </c>
      <c r="C26" s="18" t="s">
        <v>6</v>
      </c>
      <c r="D26" s="1"/>
      <c r="E26" s="73"/>
      <c r="F26" s="70"/>
      <c r="G26" s="73"/>
      <c r="H26" s="70"/>
      <c r="I26" s="73"/>
      <c r="J26" s="70"/>
      <c r="K26" s="73"/>
      <c r="L26" s="70"/>
      <c r="M26" s="73"/>
      <c r="N26" s="70"/>
      <c r="O26" s="73"/>
      <c r="P26" s="70"/>
      <c r="Q26" s="71">
        <f>+E26+G26+I26+K26+M26+O26</f>
        <v>0</v>
      </c>
      <c r="R26" s="5"/>
    </row>
    <row r="27" spans="1:18">
      <c r="A27" s="4"/>
      <c r="B27" s="18">
        <v>2</v>
      </c>
      <c r="C27" s="18" t="s">
        <v>7</v>
      </c>
      <c r="D27" s="1"/>
      <c r="E27" s="73"/>
      <c r="F27" s="70"/>
      <c r="G27" s="73"/>
      <c r="H27" s="70"/>
      <c r="I27" s="73"/>
      <c r="J27" s="70"/>
      <c r="K27" s="73"/>
      <c r="L27" s="70"/>
      <c r="M27" s="73"/>
      <c r="N27" s="70"/>
      <c r="O27" s="73"/>
      <c r="P27" s="70"/>
      <c r="Q27" s="71">
        <f>+E27+G27+I27+K27+M27+O27</f>
        <v>0</v>
      </c>
      <c r="R27" s="5"/>
    </row>
    <row r="28" spans="1:18" ht="14.25" customHeight="1">
      <c r="A28" s="4"/>
      <c r="B28" s="18">
        <v>3</v>
      </c>
      <c r="C28" s="18" t="s">
        <v>8</v>
      </c>
      <c r="D28" s="1"/>
      <c r="E28" s="73"/>
      <c r="F28" s="70"/>
      <c r="G28" s="73"/>
      <c r="H28" s="70"/>
      <c r="I28" s="73"/>
      <c r="J28" s="70"/>
      <c r="K28" s="73"/>
      <c r="L28" s="70"/>
      <c r="M28" s="73"/>
      <c r="N28" s="70"/>
      <c r="O28" s="73"/>
      <c r="P28" s="70"/>
      <c r="Q28" s="71">
        <f>+E28+G28+I28+K28+M28+O28</f>
        <v>0</v>
      </c>
      <c r="R28" s="5"/>
    </row>
    <row r="29" spans="1:18">
      <c r="A29" s="4"/>
      <c r="B29" s="18">
        <v>4</v>
      </c>
      <c r="C29" s="18" t="s">
        <v>9</v>
      </c>
      <c r="D29" s="1"/>
      <c r="E29" s="73"/>
      <c r="F29" s="70"/>
      <c r="G29" s="73"/>
      <c r="H29" s="70"/>
      <c r="I29" s="73"/>
      <c r="J29" s="70"/>
      <c r="K29" s="73"/>
      <c r="L29" s="70"/>
      <c r="M29" s="73"/>
      <c r="N29" s="70"/>
      <c r="O29" s="73"/>
      <c r="P29" s="70"/>
      <c r="Q29" s="71">
        <f>+E29+G29+I29+K29+M29+O29</f>
        <v>0</v>
      </c>
      <c r="R29" s="5"/>
    </row>
    <row r="30" spans="1:18">
      <c r="A30" s="4"/>
      <c r="B30" s="18">
        <v>5</v>
      </c>
      <c r="C30" s="18" t="s">
        <v>25</v>
      </c>
      <c r="D30" s="1"/>
      <c r="E30" s="73"/>
      <c r="F30" s="70"/>
      <c r="G30" s="73"/>
      <c r="H30" s="70"/>
      <c r="I30" s="73"/>
      <c r="J30" s="70"/>
      <c r="K30" s="73"/>
      <c r="L30" s="70"/>
      <c r="M30" s="73"/>
      <c r="N30" s="70"/>
      <c r="O30" s="73"/>
      <c r="P30" s="70"/>
      <c r="Q30" s="71">
        <f t="shared" ref="Q30:Q32" si="0">+E30+G30+I30+K30+M30+O30</f>
        <v>0</v>
      </c>
      <c r="R30" s="5"/>
    </row>
    <row r="31" spans="1:18">
      <c r="A31" s="4"/>
      <c r="B31" s="18">
        <v>6</v>
      </c>
      <c r="C31" s="18" t="s">
        <v>26</v>
      </c>
      <c r="D31" s="1"/>
      <c r="E31" s="73"/>
      <c r="F31" s="70"/>
      <c r="G31" s="73"/>
      <c r="H31" s="70"/>
      <c r="I31" s="73"/>
      <c r="J31" s="70"/>
      <c r="K31" s="73"/>
      <c r="L31" s="70"/>
      <c r="M31" s="73"/>
      <c r="N31" s="70"/>
      <c r="O31" s="73"/>
      <c r="P31" s="70"/>
      <c r="Q31" s="71">
        <f t="shared" si="0"/>
        <v>0</v>
      </c>
      <c r="R31" s="5"/>
    </row>
    <row r="32" spans="1:18">
      <c r="A32" s="4"/>
      <c r="B32" s="18">
        <v>7</v>
      </c>
      <c r="C32" s="18" t="s">
        <v>10</v>
      </c>
      <c r="D32" s="1"/>
      <c r="E32" s="73"/>
      <c r="F32" s="70"/>
      <c r="G32" s="73"/>
      <c r="H32" s="70"/>
      <c r="I32" s="73"/>
      <c r="J32" s="70"/>
      <c r="K32" s="73"/>
      <c r="L32" s="70"/>
      <c r="M32" s="73"/>
      <c r="N32" s="70"/>
      <c r="O32" s="73"/>
      <c r="P32" s="70"/>
      <c r="Q32" s="71">
        <f t="shared" si="0"/>
        <v>0</v>
      </c>
      <c r="R32" s="5"/>
    </row>
    <row r="33" spans="1:18" ht="6" customHeight="1">
      <c r="A33" s="4"/>
      <c r="B33" s="1"/>
      <c r="C33" s="1"/>
      <c r="D33" s="1"/>
      <c r="E33" s="70"/>
      <c r="F33" s="70"/>
      <c r="G33" s="70"/>
      <c r="H33" s="70"/>
      <c r="I33" s="70"/>
      <c r="J33" s="70"/>
      <c r="K33" s="70"/>
      <c r="L33" s="70"/>
      <c r="M33" s="70"/>
      <c r="N33" s="70"/>
      <c r="O33" s="70"/>
      <c r="P33" s="70"/>
      <c r="Q33" s="70"/>
      <c r="R33" s="5"/>
    </row>
    <row r="34" spans="1:18">
      <c r="A34" s="4"/>
      <c r="B34" s="1"/>
      <c r="C34" s="18" t="s">
        <v>0</v>
      </c>
      <c r="D34" s="1"/>
      <c r="E34" s="71">
        <f>SUM(E26:E32)</f>
        <v>0</v>
      </c>
      <c r="F34" s="70"/>
      <c r="G34" s="71">
        <f>SUM(G26:G32)</f>
        <v>0</v>
      </c>
      <c r="H34" s="70"/>
      <c r="I34" s="71">
        <f>SUM(I26:I32)</f>
        <v>0</v>
      </c>
      <c r="J34" s="70"/>
      <c r="K34" s="71">
        <f>SUM(K26:K32)</f>
        <v>0</v>
      </c>
      <c r="L34" s="70"/>
      <c r="M34" s="71">
        <f>SUM(M26:M32)</f>
        <v>0</v>
      </c>
      <c r="N34" s="70"/>
      <c r="O34" s="71">
        <f>SUM(O26:O32)</f>
        <v>0</v>
      </c>
      <c r="P34" s="70"/>
      <c r="Q34" s="71">
        <f>SUM(Q26:Q32)</f>
        <v>0</v>
      </c>
      <c r="R34" s="5"/>
    </row>
    <row r="35" spans="1:18">
      <c r="A35" s="4"/>
      <c r="B35" s="1"/>
      <c r="C35" s="1"/>
      <c r="D35" s="1"/>
      <c r="E35" s="1"/>
      <c r="F35" s="1"/>
      <c r="G35" s="1"/>
      <c r="H35" s="1"/>
      <c r="I35" s="1"/>
      <c r="J35" s="1"/>
      <c r="K35" s="1"/>
      <c r="L35" s="1"/>
      <c r="M35" s="1"/>
      <c r="N35" s="1"/>
      <c r="O35" s="1"/>
      <c r="P35" s="1"/>
      <c r="Q35" s="1"/>
      <c r="R35" s="5"/>
    </row>
    <row r="36" spans="1:18">
      <c r="A36" s="4"/>
      <c r="B36" s="62" t="s">
        <v>37</v>
      </c>
      <c r="C36" s="61" t="s">
        <v>52</v>
      </c>
      <c r="D36" s="76"/>
      <c r="E36" s="76"/>
      <c r="F36" s="76"/>
      <c r="G36" s="76"/>
      <c r="H36" s="76"/>
      <c r="I36" s="76"/>
      <c r="J36" s="76"/>
      <c r="K36" s="76"/>
      <c r="L36" s="76"/>
      <c r="M36" s="76"/>
      <c r="N36" s="76"/>
      <c r="O36" s="76"/>
      <c r="P36" s="76"/>
      <c r="Q36" s="76"/>
      <c r="R36" s="5"/>
    </row>
    <row r="37" spans="1:18">
      <c r="A37" s="4"/>
      <c r="B37" s="1"/>
      <c r="C37" s="77"/>
      <c r="D37" s="1"/>
      <c r="E37" s="1"/>
      <c r="F37" s="1"/>
      <c r="G37" s="1"/>
      <c r="H37" s="1"/>
      <c r="I37" s="1"/>
      <c r="J37" s="1"/>
      <c r="K37" s="1"/>
      <c r="L37" s="1"/>
      <c r="M37" s="1"/>
      <c r="N37" s="1"/>
      <c r="O37" s="1"/>
      <c r="P37" s="1"/>
      <c r="Q37" s="1"/>
      <c r="R37" s="5"/>
    </row>
    <row r="38" spans="1:18">
      <c r="A38" s="4"/>
      <c r="B38" s="25" t="s">
        <v>11</v>
      </c>
      <c r="C38" s="25" t="s">
        <v>5</v>
      </c>
      <c r="D38" s="1"/>
      <c r="E38" s="74" t="str">
        <f>IF($I$8="I","ENERO",IF($I$8="II","JULIO",""))</f>
        <v>ENERO</v>
      </c>
      <c r="F38" s="27"/>
      <c r="G38" s="74" t="str">
        <f>IF($I$8="I","FEBRERO",IF($I$8="II","AGOSTO",""))</f>
        <v>FEBRERO</v>
      </c>
      <c r="H38" s="27"/>
      <c r="I38" s="74" t="str">
        <f>IF($I$8="I","MARZO",IF($I$8="II","SETIEMBRE",""))</f>
        <v>MARZO</v>
      </c>
      <c r="J38" s="27"/>
      <c r="K38" s="74" t="str">
        <f>IF($I$8="I","ABRIL",IF($I$8="II","OCTUBRE",""))</f>
        <v>ABRIL</v>
      </c>
      <c r="L38" s="27"/>
      <c r="M38" s="74" t="str">
        <f>IF($I$8="I","MAYO",IF($I$8="II","NOVIEMBRE",""))</f>
        <v>MAYO</v>
      </c>
      <c r="N38" s="27"/>
      <c r="O38" s="74" t="str">
        <f>IF($I$8="I","JUNIO",IF($I$8="II","DICIEMBRE",""))</f>
        <v>JUNIO</v>
      </c>
      <c r="P38" s="28"/>
      <c r="Q38" s="29" t="s">
        <v>0</v>
      </c>
      <c r="R38" s="5"/>
    </row>
    <row r="39" spans="1:18" ht="6" customHeight="1">
      <c r="A39" s="4"/>
      <c r="B39" s="1"/>
      <c r="C39" s="1"/>
      <c r="D39" s="1"/>
      <c r="E39" s="1"/>
      <c r="F39" s="1"/>
      <c r="G39" s="1"/>
      <c r="H39" s="1"/>
      <c r="I39" s="1"/>
      <c r="J39" s="1"/>
      <c r="K39" s="1"/>
      <c r="L39" s="1"/>
      <c r="M39" s="1"/>
      <c r="N39" s="1"/>
      <c r="O39" s="1"/>
      <c r="P39" s="1"/>
      <c r="Q39" s="1"/>
      <c r="R39" s="5"/>
    </row>
    <row r="40" spans="1:18">
      <c r="A40" s="4"/>
      <c r="B40" s="18">
        <v>1</v>
      </c>
      <c r="C40" s="18" t="s">
        <v>6</v>
      </c>
      <c r="D40" s="1"/>
      <c r="E40" s="73"/>
      <c r="F40" s="70"/>
      <c r="G40" s="73"/>
      <c r="H40" s="70"/>
      <c r="I40" s="73"/>
      <c r="J40" s="70"/>
      <c r="K40" s="73"/>
      <c r="L40" s="70"/>
      <c r="M40" s="73"/>
      <c r="N40" s="70"/>
      <c r="O40" s="73"/>
      <c r="P40" s="70"/>
      <c r="Q40" s="71">
        <f>+E40+G40+I40+K40+M40+O40</f>
        <v>0</v>
      </c>
      <c r="R40" s="5"/>
    </row>
    <row r="41" spans="1:18">
      <c r="A41" s="4"/>
      <c r="B41" s="18">
        <v>2</v>
      </c>
      <c r="C41" s="18" t="s">
        <v>7</v>
      </c>
      <c r="D41" s="1"/>
      <c r="E41" s="73"/>
      <c r="F41" s="70"/>
      <c r="G41" s="73"/>
      <c r="H41" s="70"/>
      <c r="I41" s="73"/>
      <c r="J41" s="70"/>
      <c r="K41" s="73"/>
      <c r="L41" s="70"/>
      <c r="M41" s="73"/>
      <c r="N41" s="70"/>
      <c r="O41" s="73"/>
      <c r="P41" s="70"/>
      <c r="Q41" s="71">
        <f>+E41+G41+I41+K41+M41+O41</f>
        <v>0</v>
      </c>
      <c r="R41" s="5"/>
    </row>
    <row r="42" spans="1:18">
      <c r="A42" s="4"/>
      <c r="B42" s="18">
        <v>3</v>
      </c>
      <c r="C42" s="18" t="s">
        <v>8</v>
      </c>
      <c r="D42" s="1"/>
      <c r="E42" s="73"/>
      <c r="F42" s="70"/>
      <c r="G42" s="73"/>
      <c r="H42" s="70"/>
      <c r="I42" s="73"/>
      <c r="J42" s="70"/>
      <c r="K42" s="73"/>
      <c r="L42" s="70"/>
      <c r="M42" s="73"/>
      <c r="N42" s="70"/>
      <c r="O42" s="73"/>
      <c r="P42" s="70"/>
      <c r="Q42" s="71">
        <f>+E42+G42+I42+K42+M42+O42</f>
        <v>0</v>
      </c>
      <c r="R42" s="5"/>
    </row>
    <row r="43" spans="1:18">
      <c r="A43" s="4"/>
      <c r="B43" s="18">
        <v>4</v>
      </c>
      <c r="C43" s="18" t="s">
        <v>9</v>
      </c>
      <c r="D43" s="1"/>
      <c r="E43" s="73"/>
      <c r="F43" s="70"/>
      <c r="G43" s="73"/>
      <c r="H43" s="70"/>
      <c r="I43" s="73"/>
      <c r="J43" s="70"/>
      <c r="K43" s="73"/>
      <c r="L43" s="70"/>
      <c r="M43" s="73"/>
      <c r="N43" s="70"/>
      <c r="O43" s="73"/>
      <c r="P43" s="70"/>
      <c r="Q43" s="71">
        <f>+E43+G43+I43+K43+M43+O43</f>
        <v>0</v>
      </c>
      <c r="R43" s="5"/>
    </row>
    <row r="44" spans="1:18">
      <c r="A44" s="4"/>
      <c r="B44" s="18">
        <v>5</v>
      </c>
      <c r="C44" s="18" t="s">
        <v>25</v>
      </c>
      <c r="D44" s="1"/>
      <c r="E44" s="73"/>
      <c r="F44" s="70"/>
      <c r="G44" s="73"/>
      <c r="H44" s="70"/>
      <c r="I44" s="73"/>
      <c r="J44" s="70"/>
      <c r="K44" s="73"/>
      <c r="L44" s="70"/>
      <c r="M44" s="73"/>
      <c r="N44" s="70"/>
      <c r="O44" s="73"/>
      <c r="P44" s="70"/>
      <c r="Q44" s="71">
        <f t="shared" ref="Q44:Q46" si="1">+E44+G44+I44+K44+M44+O44</f>
        <v>0</v>
      </c>
      <c r="R44" s="5"/>
    </row>
    <row r="45" spans="1:18">
      <c r="A45" s="4"/>
      <c r="B45" s="18">
        <v>6</v>
      </c>
      <c r="C45" s="18" t="s">
        <v>26</v>
      </c>
      <c r="D45" s="1"/>
      <c r="E45" s="73"/>
      <c r="F45" s="70"/>
      <c r="G45" s="73"/>
      <c r="H45" s="70"/>
      <c r="I45" s="73"/>
      <c r="J45" s="70"/>
      <c r="K45" s="73"/>
      <c r="L45" s="70"/>
      <c r="M45" s="73"/>
      <c r="N45" s="70"/>
      <c r="O45" s="73"/>
      <c r="P45" s="70"/>
      <c r="Q45" s="71">
        <f t="shared" si="1"/>
        <v>0</v>
      </c>
      <c r="R45" s="5"/>
    </row>
    <row r="46" spans="1:18">
      <c r="A46" s="4"/>
      <c r="B46" s="18">
        <v>7</v>
      </c>
      <c r="C46" s="18" t="s">
        <v>10</v>
      </c>
      <c r="D46" s="1"/>
      <c r="E46" s="73"/>
      <c r="F46" s="70"/>
      <c r="G46" s="73"/>
      <c r="H46" s="70"/>
      <c r="I46" s="73"/>
      <c r="J46" s="70"/>
      <c r="K46" s="73"/>
      <c r="L46" s="70"/>
      <c r="M46" s="73"/>
      <c r="N46" s="70"/>
      <c r="O46" s="73"/>
      <c r="P46" s="70"/>
      <c r="Q46" s="71">
        <f t="shared" si="1"/>
        <v>0</v>
      </c>
      <c r="R46" s="5"/>
    </row>
    <row r="47" spans="1:18" ht="6.75" customHeight="1">
      <c r="A47" s="4"/>
      <c r="B47" s="1"/>
      <c r="C47" s="1"/>
      <c r="D47" s="1"/>
      <c r="E47" s="70"/>
      <c r="F47" s="70"/>
      <c r="G47" s="70"/>
      <c r="H47" s="70"/>
      <c r="I47" s="70"/>
      <c r="J47" s="70"/>
      <c r="K47" s="70"/>
      <c r="L47" s="70"/>
      <c r="M47" s="70"/>
      <c r="N47" s="70"/>
      <c r="O47" s="70"/>
      <c r="P47" s="70"/>
      <c r="Q47" s="70"/>
      <c r="R47" s="5"/>
    </row>
    <row r="48" spans="1:18">
      <c r="A48" s="4"/>
      <c r="B48" s="1"/>
      <c r="C48" s="18" t="s">
        <v>0</v>
      </c>
      <c r="D48" s="1"/>
      <c r="E48" s="71">
        <f>SUM(E40:E46)</f>
        <v>0</v>
      </c>
      <c r="F48" s="70"/>
      <c r="G48" s="71">
        <f>SUM(G40:G46)</f>
        <v>0</v>
      </c>
      <c r="H48" s="70"/>
      <c r="I48" s="71">
        <f>SUM(I40:I46)</f>
        <v>0</v>
      </c>
      <c r="J48" s="70"/>
      <c r="K48" s="71">
        <f>SUM(K40:K46)</f>
        <v>0</v>
      </c>
      <c r="L48" s="70"/>
      <c r="M48" s="71">
        <f>SUM(M40:M46)</f>
        <v>0</v>
      </c>
      <c r="N48" s="70"/>
      <c r="O48" s="71">
        <f>SUM(O40:O46)</f>
        <v>0</v>
      </c>
      <c r="P48" s="70"/>
      <c r="Q48" s="71">
        <f>SUM(Q40:Q46)</f>
        <v>0</v>
      </c>
      <c r="R48" s="5"/>
    </row>
    <row r="49" spans="1:18">
      <c r="A49" s="4"/>
      <c r="B49" s="1"/>
      <c r="C49" s="1"/>
      <c r="D49" s="1"/>
      <c r="E49" s="1"/>
      <c r="F49" s="1"/>
      <c r="G49" s="1"/>
      <c r="H49" s="1"/>
      <c r="I49" s="1"/>
      <c r="J49" s="1"/>
      <c r="K49" s="1"/>
      <c r="L49" s="1"/>
      <c r="M49" s="1"/>
      <c r="N49" s="1"/>
      <c r="O49" s="1"/>
      <c r="P49" s="1"/>
      <c r="Q49" s="1"/>
      <c r="R49" s="5"/>
    </row>
    <row r="50" spans="1:18" ht="14.25" customHeight="1">
      <c r="A50" s="4"/>
      <c r="B50" s="1"/>
      <c r="C50" s="1"/>
      <c r="D50" s="1"/>
      <c r="E50" s="74" t="str">
        <f>IF($I$8="I","ENERO",IF($I$8="II","JULIO",""))</f>
        <v>ENERO</v>
      </c>
      <c r="F50" s="27"/>
      <c r="G50" s="74" t="str">
        <f>IF($I$8="I","FEBRERO",IF($I$8="II","AGOSTO",""))</f>
        <v>FEBRERO</v>
      </c>
      <c r="H50" s="27"/>
      <c r="I50" s="74" t="str">
        <f>IF($I$8="I","MARZO",IF($I$8="II","SETIEMBRE",""))</f>
        <v>MARZO</v>
      </c>
      <c r="J50" s="27"/>
      <c r="K50" s="74" t="str">
        <f>IF($I$8="I","ABRIL",IF($I$8="II","OCTUBRE",""))</f>
        <v>ABRIL</v>
      </c>
      <c r="L50" s="27"/>
      <c r="M50" s="74" t="str">
        <f>IF($I$8="I","MAYO",IF($I$8="II","NOVIEMBRE",""))</f>
        <v>MAYO</v>
      </c>
      <c r="N50" s="27"/>
      <c r="O50" s="74" t="str">
        <f>IF($I$8="I","JUNIO",IF($I$8="II","DICIEMBRE",""))</f>
        <v>JUNIO</v>
      </c>
      <c r="P50" s="28"/>
      <c r="Q50" s="29" t="s">
        <v>0</v>
      </c>
      <c r="R50" s="5"/>
    </row>
    <row r="51" spans="1:18" ht="6" customHeight="1">
      <c r="A51" s="4"/>
      <c r="B51" s="1"/>
      <c r="C51" s="1"/>
      <c r="D51" s="1"/>
      <c r="E51" s="23"/>
      <c r="F51" s="23"/>
      <c r="G51" s="23"/>
      <c r="H51" s="23"/>
      <c r="I51" s="23"/>
      <c r="J51" s="23"/>
      <c r="K51" s="23"/>
      <c r="L51" s="23"/>
      <c r="M51" s="23"/>
      <c r="N51" s="23"/>
      <c r="O51" s="23"/>
      <c r="P51" s="1"/>
      <c r="Q51" s="23"/>
      <c r="R51" s="5"/>
    </row>
    <row r="52" spans="1:18">
      <c r="A52" s="4"/>
      <c r="B52" s="1"/>
      <c r="C52" s="18" t="s">
        <v>0</v>
      </c>
      <c r="D52" s="1"/>
      <c r="E52" s="71">
        <f>+E34+E48</f>
        <v>0</v>
      </c>
      <c r="F52" s="70"/>
      <c r="G52" s="71">
        <f>+G34+G48</f>
        <v>0</v>
      </c>
      <c r="H52" s="70"/>
      <c r="I52" s="71">
        <f>+I34+I48</f>
        <v>0</v>
      </c>
      <c r="J52" s="70"/>
      <c r="K52" s="71">
        <f>+K34+K48</f>
        <v>0</v>
      </c>
      <c r="L52" s="70"/>
      <c r="M52" s="71">
        <f>+M34+M48</f>
        <v>0</v>
      </c>
      <c r="N52" s="70"/>
      <c r="O52" s="71">
        <f>+O34+O48</f>
        <v>0</v>
      </c>
      <c r="P52" s="70"/>
      <c r="Q52" s="71">
        <f>+Q34+Q48</f>
        <v>0</v>
      </c>
      <c r="R52" s="5"/>
    </row>
    <row r="53" spans="1:18">
      <c r="A53" s="4"/>
      <c r="B53" s="1"/>
      <c r="C53" s="1"/>
      <c r="D53" s="1"/>
      <c r="E53" s="1"/>
      <c r="F53" s="1"/>
      <c r="G53" s="1"/>
      <c r="H53" s="1"/>
      <c r="I53" s="1"/>
      <c r="J53" s="1"/>
      <c r="K53" s="1"/>
      <c r="L53" s="1"/>
      <c r="M53" s="1"/>
      <c r="N53" s="1"/>
      <c r="O53" s="1"/>
      <c r="P53" s="1"/>
      <c r="Q53" s="1"/>
      <c r="R53" s="5"/>
    </row>
    <row r="54" spans="1:18">
      <c r="A54" s="4"/>
      <c r="B54" s="1"/>
      <c r="C54" s="1"/>
      <c r="D54" s="1"/>
      <c r="E54" s="1"/>
      <c r="F54" s="1"/>
      <c r="G54" s="1"/>
      <c r="H54" s="1"/>
      <c r="I54" s="1"/>
      <c r="J54" s="1"/>
      <c r="K54" s="1"/>
      <c r="L54" s="1"/>
      <c r="M54" s="1"/>
      <c r="N54" s="1"/>
      <c r="O54" s="1"/>
      <c r="P54" s="1"/>
      <c r="Q54" s="1"/>
      <c r="R54" s="5"/>
    </row>
    <row r="55" spans="1:18">
      <c r="A55" s="4"/>
      <c r="B55" s="31" t="s">
        <v>13</v>
      </c>
      <c r="C55" s="32" t="s">
        <v>17</v>
      </c>
      <c r="D55" s="1"/>
      <c r="E55" s="1"/>
      <c r="F55" s="1"/>
      <c r="G55" s="1"/>
      <c r="H55" s="1"/>
      <c r="I55" s="1"/>
      <c r="J55" s="1"/>
      <c r="K55" s="1"/>
      <c r="L55" s="1"/>
      <c r="M55" s="1"/>
      <c r="N55" s="1"/>
      <c r="O55" s="1"/>
      <c r="P55" s="1"/>
      <c r="Q55" s="1"/>
      <c r="R55" s="5"/>
    </row>
    <row r="56" spans="1:18">
      <c r="A56" s="4"/>
      <c r="B56" s="1"/>
      <c r="C56" s="1"/>
      <c r="D56" s="1"/>
      <c r="E56" s="1"/>
      <c r="F56" s="1"/>
      <c r="G56" s="1"/>
      <c r="H56" s="1"/>
      <c r="I56" s="1"/>
      <c r="J56" s="1"/>
      <c r="K56" s="1"/>
      <c r="L56" s="1"/>
      <c r="M56" s="1"/>
      <c r="N56" s="1"/>
      <c r="O56" s="1"/>
      <c r="P56" s="1"/>
      <c r="Q56" s="1"/>
      <c r="R56" s="5"/>
    </row>
    <row r="57" spans="1:18">
      <c r="A57" s="4"/>
      <c r="B57" s="62" t="s">
        <v>35</v>
      </c>
      <c r="C57" s="62" t="s">
        <v>36</v>
      </c>
      <c r="D57" s="1"/>
      <c r="E57" s="1"/>
      <c r="F57" s="1"/>
      <c r="G57" s="1"/>
      <c r="H57" s="1"/>
      <c r="I57" s="1"/>
      <c r="J57" s="1"/>
      <c r="K57" s="1"/>
      <c r="L57" s="1"/>
      <c r="M57" s="1"/>
      <c r="N57" s="1"/>
      <c r="O57" s="1"/>
      <c r="P57" s="1"/>
      <c r="Q57" s="1"/>
      <c r="R57" s="5"/>
    </row>
    <row r="58" spans="1:18">
      <c r="A58" s="4"/>
      <c r="B58" s="1"/>
      <c r="C58" s="1"/>
      <c r="D58" s="1"/>
      <c r="E58" s="1"/>
      <c r="F58" s="1"/>
      <c r="G58" s="1"/>
      <c r="H58" s="1"/>
      <c r="I58" s="1"/>
      <c r="J58" s="1"/>
      <c r="K58" s="1"/>
      <c r="L58" s="1"/>
      <c r="M58" s="1"/>
      <c r="N58" s="1"/>
      <c r="O58" s="1"/>
      <c r="P58" s="1"/>
      <c r="Q58" s="1"/>
      <c r="R58" s="5"/>
    </row>
    <row r="59" spans="1:18">
      <c r="A59" s="4"/>
      <c r="B59" s="25" t="s">
        <v>11</v>
      </c>
      <c r="C59" s="25" t="s">
        <v>5</v>
      </c>
      <c r="D59" s="28"/>
      <c r="E59" s="26" t="str">
        <f>IF($I$8="I","ENERO",IF($I$8="II","JULIO",""))</f>
        <v>ENERO</v>
      </c>
      <c r="F59" s="27"/>
      <c r="G59" s="26" t="str">
        <f>IF($I$8="I","FEBRERO",IF($I$8="II","AGOSTO",""))</f>
        <v>FEBRERO</v>
      </c>
      <c r="H59" s="27"/>
      <c r="I59" s="26" t="str">
        <f>IF($I$8="I","MARZO",IF($I$8="II","SETIEMBRE",""))</f>
        <v>MARZO</v>
      </c>
      <c r="J59" s="27"/>
      <c r="K59" s="26" t="str">
        <f>IF($I$8="I","ABRIL",IF($I$8="II","OCTUBRE",""))</f>
        <v>ABRIL</v>
      </c>
      <c r="L59" s="27"/>
      <c r="M59" s="26" t="str">
        <f>IF($I$8="I","MAYO",IF($I$8="II","NOVIEMBRE",""))</f>
        <v>MAYO</v>
      </c>
      <c r="N59" s="27"/>
      <c r="O59" s="26" t="str">
        <f>IF($I$8="I","JUNIO",IF($I$8="II","DICIEMBRE",""))</f>
        <v>JUNIO</v>
      </c>
      <c r="P59" s="28"/>
      <c r="Q59" s="29" t="s">
        <v>0</v>
      </c>
      <c r="R59" s="5"/>
    </row>
    <row r="60" spans="1:18" ht="5.25" customHeight="1">
      <c r="A60" s="4"/>
      <c r="B60" s="1"/>
      <c r="C60" s="1"/>
      <c r="D60" s="1"/>
      <c r="E60" s="1"/>
      <c r="F60" s="1"/>
      <c r="G60" s="1"/>
      <c r="H60" s="1"/>
      <c r="I60" s="1"/>
      <c r="J60" s="1"/>
      <c r="K60" s="1"/>
      <c r="L60" s="1"/>
      <c r="M60" s="1"/>
      <c r="N60" s="1"/>
      <c r="O60" s="1"/>
      <c r="P60" s="1"/>
      <c r="Q60" s="1"/>
      <c r="R60" s="5"/>
    </row>
    <row r="61" spans="1:18">
      <c r="A61" s="4"/>
      <c r="B61" s="18">
        <v>1</v>
      </c>
      <c r="C61" s="18" t="s">
        <v>6</v>
      </c>
      <c r="D61" s="1"/>
      <c r="E61" s="73"/>
      <c r="F61" s="70"/>
      <c r="G61" s="73"/>
      <c r="H61" s="70"/>
      <c r="I61" s="73"/>
      <c r="J61" s="70"/>
      <c r="K61" s="73"/>
      <c r="L61" s="70"/>
      <c r="M61" s="73"/>
      <c r="N61" s="70"/>
      <c r="O61" s="73"/>
      <c r="P61" s="70"/>
      <c r="Q61" s="71">
        <f>+E61+G61+I61+K61+M61+O61</f>
        <v>0</v>
      </c>
      <c r="R61" s="5"/>
    </row>
    <row r="62" spans="1:18">
      <c r="A62" s="4"/>
      <c r="B62" s="18">
        <v>2</v>
      </c>
      <c r="C62" s="18" t="s">
        <v>7</v>
      </c>
      <c r="D62" s="1"/>
      <c r="E62" s="73"/>
      <c r="F62" s="70"/>
      <c r="G62" s="73"/>
      <c r="H62" s="70"/>
      <c r="I62" s="73"/>
      <c r="J62" s="70"/>
      <c r="K62" s="73"/>
      <c r="L62" s="70"/>
      <c r="M62" s="73"/>
      <c r="N62" s="70"/>
      <c r="O62" s="73"/>
      <c r="P62" s="70"/>
      <c r="Q62" s="71">
        <f>+E62+G62+I62+K62+M62+O62</f>
        <v>0</v>
      </c>
      <c r="R62" s="5"/>
    </row>
    <row r="63" spans="1:18">
      <c r="A63" s="4"/>
      <c r="B63" s="18">
        <v>3</v>
      </c>
      <c r="C63" s="18" t="s">
        <v>8</v>
      </c>
      <c r="D63" s="1"/>
      <c r="E63" s="73"/>
      <c r="F63" s="70"/>
      <c r="G63" s="73"/>
      <c r="H63" s="70"/>
      <c r="I63" s="73"/>
      <c r="J63" s="70"/>
      <c r="K63" s="73"/>
      <c r="L63" s="70"/>
      <c r="M63" s="73"/>
      <c r="N63" s="70"/>
      <c r="O63" s="73"/>
      <c r="P63" s="70"/>
      <c r="Q63" s="71">
        <f>+E63+G63+I63+K63+M63+O63</f>
        <v>0</v>
      </c>
      <c r="R63" s="5"/>
    </row>
    <row r="64" spans="1:18">
      <c r="A64" s="4"/>
      <c r="B64" s="18">
        <v>4</v>
      </c>
      <c r="C64" s="18" t="s">
        <v>9</v>
      </c>
      <c r="D64" s="1"/>
      <c r="E64" s="73"/>
      <c r="F64" s="70"/>
      <c r="G64" s="73"/>
      <c r="H64" s="70"/>
      <c r="I64" s="73"/>
      <c r="J64" s="70"/>
      <c r="K64" s="73"/>
      <c r="L64" s="70"/>
      <c r="M64" s="73"/>
      <c r="N64" s="70"/>
      <c r="O64" s="73"/>
      <c r="P64" s="70"/>
      <c r="Q64" s="71">
        <f t="shared" ref="Q64:Q66" si="2">+E64+G64+I64+K64+M64+O64</f>
        <v>0</v>
      </c>
      <c r="R64" s="5"/>
    </row>
    <row r="65" spans="1:18">
      <c r="A65" s="4"/>
      <c r="B65" s="18">
        <v>5</v>
      </c>
      <c r="C65" s="18" t="s">
        <v>25</v>
      </c>
      <c r="D65" s="1"/>
      <c r="E65" s="73"/>
      <c r="F65" s="70"/>
      <c r="G65" s="73"/>
      <c r="H65" s="70"/>
      <c r="I65" s="73"/>
      <c r="J65" s="70"/>
      <c r="K65" s="73"/>
      <c r="L65" s="70"/>
      <c r="M65" s="73"/>
      <c r="N65" s="70"/>
      <c r="O65" s="73"/>
      <c r="P65" s="70"/>
      <c r="Q65" s="71">
        <f t="shared" si="2"/>
        <v>0</v>
      </c>
      <c r="R65" s="5"/>
    </row>
    <row r="66" spans="1:18">
      <c r="A66" s="4"/>
      <c r="B66" s="18">
        <v>6</v>
      </c>
      <c r="C66" s="18" t="s">
        <v>26</v>
      </c>
      <c r="D66" s="1"/>
      <c r="E66" s="73"/>
      <c r="F66" s="70"/>
      <c r="G66" s="73"/>
      <c r="H66" s="70"/>
      <c r="I66" s="73"/>
      <c r="J66" s="70"/>
      <c r="K66" s="73"/>
      <c r="L66" s="70"/>
      <c r="M66" s="73"/>
      <c r="N66" s="70"/>
      <c r="O66" s="73"/>
      <c r="P66" s="70"/>
      <c r="Q66" s="71">
        <f t="shared" si="2"/>
        <v>0</v>
      </c>
      <c r="R66" s="5"/>
    </row>
    <row r="67" spans="1:18">
      <c r="A67" s="4"/>
      <c r="B67" s="18">
        <v>7</v>
      </c>
      <c r="C67" s="18" t="s">
        <v>10</v>
      </c>
      <c r="D67" s="1"/>
      <c r="E67" s="73"/>
      <c r="F67" s="70"/>
      <c r="G67" s="73"/>
      <c r="H67" s="70"/>
      <c r="I67" s="73"/>
      <c r="J67" s="70"/>
      <c r="K67" s="73"/>
      <c r="L67" s="70"/>
      <c r="M67" s="73"/>
      <c r="N67" s="70"/>
      <c r="O67" s="73"/>
      <c r="P67" s="70"/>
      <c r="Q67" s="71">
        <f t="shared" ref="Q67" si="3">+E67+G67+I67+K67+M67+O67</f>
        <v>0</v>
      </c>
      <c r="R67" s="5"/>
    </row>
    <row r="68" spans="1:18" ht="6" customHeight="1">
      <c r="A68" s="4"/>
      <c r="B68" s="1"/>
      <c r="C68" s="1"/>
      <c r="D68" s="1"/>
      <c r="E68" s="70"/>
      <c r="F68" s="70"/>
      <c r="G68" s="70"/>
      <c r="H68" s="70"/>
      <c r="I68" s="70"/>
      <c r="J68" s="70"/>
      <c r="K68" s="70"/>
      <c r="L68" s="70"/>
      <c r="M68" s="70"/>
      <c r="N68" s="70"/>
      <c r="O68" s="70"/>
      <c r="P68" s="70"/>
      <c r="Q68" s="70"/>
      <c r="R68" s="5"/>
    </row>
    <row r="69" spans="1:18">
      <c r="A69" s="4"/>
      <c r="B69" s="1"/>
      <c r="C69" s="18" t="s">
        <v>0</v>
      </c>
      <c r="D69" s="1"/>
      <c r="E69" s="71">
        <f>SUM(E61:E67)</f>
        <v>0</v>
      </c>
      <c r="F69" s="70"/>
      <c r="G69" s="71">
        <f>SUM(G61:G67)</f>
        <v>0</v>
      </c>
      <c r="H69" s="70"/>
      <c r="I69" s="71">
        <f>SUM(I61:I67)</f>
        <v>0</v>
      </c>
      <c r="J69" s="70"/>
      <c r="K69" s="71">
        <f>SUM(K61:K67)</f>
        <v>0</v>
      </c>
      <c r="L69" s="70"/>
      <c r="M69" s="71">
        <f>SUM(M61:M67)</f>
        <v>0</v>
      </c>
      <c r="N69" s="70"/>
      <c r="O69" s="71">
        <f>SUM(O61:O67)</f>
        <v>0</v>
      </c>
      <c r="P69" s="70"/>
      <c r="Q69" s="71">
        <f>SUM(Q61:Q67)</f>
        <v>0</v>
      </c>
      <c r="R69" s="5"/>
    </row>
    <row r="70" spans="1:18">
      <c r="A70" s="4"/>
      <c r="B70" s="1"/>
      <c r="C70" s="1"/>
      <c r="D70" s="1"/>
      <c r="E70" s="1"/>
      <c r="F70" s="1"/>
      <c r="G70" s="1"/>
      <c r="H70" s="1"/>
      <c r="I70" s="1"/>
      <c r="J70" s="1"/>
      <c r="K70" s="1"/>
      <c r="L70" s="1"/>
      <c r="M70" s="1"/>
      <c r="N70" s="1"/>
      <c r="O70" s="1"/>
      <c r="P70" s="1"/>
      <c r="Q70" s="1"/>
      <c r="R70" s="5"/>
    </row>
    <row r="71" spans="1:18">
      <c r="A71" s="4"/>
      <c r="B71" s="62" t="s">
        <v>37</v>
      </c>
      <c r="C71" s="61" t="s">
        <v>52</v>
      </c>
      <c r="D71" s="76"/>
      <c r="E71" s="76"/>
      <c r="F71" s="76"/>
      <c r="G71" s="76"/>
      <c r="H71" s="76"/>
      <c r="I71" s="76"/>
      <c r="J71" s="76"/>
      <c r="K71" s="76"/>
      <c r="L71" s="76"/>
      <c r="M71" s="76"/>
      <c r="N71" s="76"/>
      <c r="O71" s="76"/>
      <c r="P71" s="76"/>
      <c r="Q71" s="76"/>
      <c r="R71" s="5"/>
    </row>
    <row r="72" spans="1:18">
      <c r="A72" s="4"/>
      <c r="B72" s="1"/>
      <c r="C72" s="77"/>
      <c r="D72" s="1"/>
      <c r="E72" s="1"/>
      <c r="F72" s="1"/>
      <c r="G72" s="1"/>
      <c r="H72" s="1"/>
      <c r="I72" s="1"/>
      <c r="J72" s="1"/>
      <c r="K72" s="1"/>
      <c r="L72" s="1"/>
      <c r="M72" s="1"/>
      <c r="N72" s="1"/>
      <c r="O72" s="1"/>
      <c r="P72" s="1"/>
      <c r="Q72" s="1"/>
      <c r="R72" s="5"/>
    </row>
    <row r="73" spans="1:18">
      <c r="A73" s="4"/>
      <c r="B73" s="25" t="s">
        <v>11</v>
      </c>
      <c r="C73" s="25" t="s">
        <v>5</v>
      </c>
      <c r="D73" s="1"/>
      <c r="E73" s="74" t="str">
        <f>IF($I$8="I","ENERO",IF($I$8="II","JULIO",""))</f>
        <v>ENERO</v>
      </c>
      <c r="F73" s="27"/>
      <c r="G73" s="74" t="str">
        <f>IF($I$8="I","FEBRERO",IF($I$8="II","AGOSTO",""))</f>
        <v>FEBRERO</v>
      </c>
      <c r="H73" s="27"/>
      <c r="I73" s="74" t="str">
        <f>IF($I$8="I","MARZO",IF($I$8="II","SETIEMBRE",""))</f>
        <v>MARZO</v>
      </c>
      <c r="J73" s="27"/>
      <c r="K73" s="74" t="str">
        <f>IF($I$8="I","ABRIL",IF($I$8="II","OCTUBRE",""))</f>
        <v>ABRIL</v>
      </c>
      <c r="L73" s="27"/>
      <c r="M73" s="74" t="str">
        <f>IF($I$8="I","MAYO",IF($I$8="II","NOVIEMBRE",""))</f>
        <v>MAYO</v>
      </c>
      <c r="N73" s="27"/>
      <c r="O73" s="74" t="str">
        <f>IF($I$8="I","JUNIO",IF($I$8="II","DICIEMBRE",""))</f>
        <v>JUNIO</v>
      </c>
      <c r="P73" s="28"/>
      <c r="Q73" s="29" t="s">
        <v>0</v>
      </c>
      <c r="R73" s="5"/>
    </row>
    <row r="74" spans="1:18" ht="6.75" customHeight="1">
      <c r="A74" s="4"/>
      <c r="B74" s="1"/>
      <c r="C74" s="1"/>
      <c r="D74" s="1"/>
      <c r="E74" s="1"/>
      <c r="F74" s="1"/>
      <c r="G74" s="1"/>
      <c r="H74" s="1"/>
      <c r="I74" s="1"/>
      <c r="J74" s="1"/>
      <c r="K74" s="1"/>
      <c r="L74" s="1"/>
      <c r="M74" s="1"/>
      <c r="N74" s="1"/>
      <c r="O74" s="1"/>
      <c r="P74" s="1"/>
      <c r="Q74" s="1"/>
      <c r="R74" s="5"/>
    </row>
    <row r="75" spans="1:18">
      <c r="A75" s="4"/>
      <c r="B75" s="18">
        <v>1</v>
      </c>
      <c r="C75" s="18" t="s">
        <v>6</v>
      </c>
      <c r="D75" s="1"/>
      <c r="E75" s="73"/>
      <c r="F75" s="70"/>
      <c r="G75" s="73"/>
      <c r="H75" s="70"/>
      <c r="I75" s="73"/>
      <c r="J75" s="70"/>
      <c r="K75" s="73"/>
      <c r="L75" s="70"/>
      <c r="M75" s="73"/>
      <c r="N75" s="70"/>
      <c r="O75" s="73"/>
      <c r="P75" s="70"/>
      <c r="Q75" s="71">
        <f>+E75+G75+I75+K75+M75+O75</f>
        <v>0</v>
      </c>
      <c r="R75" s="5"/>
    </row>
    <row r="76" spans="1:18">
      <c r="A76" s="4"/>
      <c r="B76" s="18">
        <v>2</v>
      </c>
      <c r="C76" s="18" t="s">
        <v>7</v>
      </c>
      <c r="D76" s="1"/>
      <c r="E76" s="73"/>
      <c r="F76" s="70"/>
      <c r="G76" s="73"/>
      <c r="H76" s="70"/>
      <c r="I76" s="73"/>
      <c r="J76" s="70"/>
      <c r="K76" s="73"/>
      <c r="L76" s="70"/>
      <c r="M76" s="73"/>
      <c r="N76" s="70"/>
      <c r="O76" s="73"/>
      <c r="P76" s="70"/>
      <c r="Q76" s="71">
        <f>+E76+G76+I76+K76+M76+O76</f>
        <v>0</v>
      </c>
      <c r="R76" s="5"/>
    </row>
    <row r="77" spans="1:18">
      <c r="A77" s="4"/>
      <c r="B77" s="18">
        <v>3</v>
      </c>
      <c r="C77" s="18" t="s">
        <v>8</v>
      </c>
      <c r="D77" s="1"/>
      <c r="E77" s="73"/>
      <c r="F77" s="70"/>
      <c r="G77" s="73"/>
      <c r="H77" s="70"/>
      <c r="I77" s="73"/>
      <c r="J77" s="70"/>
      <c r="K77" s="73"/>
      <c r="L77" s="70"/>
      <c r="M77" s="73"/>
      <c r="N77" s="70"/>
      <c r="O77" s="73"/>
      <c r="P77" s="70"/>
      <c r="Q77" s="71">
        <f>+E77+G77+I77+K77+M77+O77</f>
        <v>0</v>
      </c>
      <c r="R77" s="5"/>
    </row>
    <row r="78" spans="1:18">
      <c r="A78" s="4"/>
      <c r="B78" s="18">
        <v>4</v>
      </c>
      <c r="C78" s="18" t="s">
        <v>9</v>
      </c>
      <c r="D78" s="1"/>
      <c r="E78" s="73"/>
      <c r="F78" s="70"/>
      <c r="G78" s="73"/>
      <c r="H78" s="70"/>
      <c r="I78" s="73"/>
      <c r="J78" s="70"/>
      <c r="K78" s="73"/>
      <c r="L78" s="70"/>
      <c r="M78" s="73"/>
      <c r="N78" s="70"/>
      <c r="O78" s="73"/>
      <c r="P78" s="70"/>
      <c r="Q78" s="71">
        <f>+E78+G78+I78+K78+M78+O78</f>
        <v>0</v>
      </c>
      <c r="R78" s="5"/>
    </row>
    <row r="79" spans="1:18">
      <c r="A79" s="4"/>
      <c r="B79" s="18">
        <v>5</v>
      </c>
      <c r="C79" s="18" t="s">
        <v>25</v>
      </c>
      <c r="D79" s="1"/>
      <c r="E79" s="73"/>
      <c r="F79" s="70"/>
      <c r="G79" s="73"/>
      <c r="H79" s="70"/>
      <c r="I79" s="73"/>
      <c r="J79" s="70"/>
      <c r="K79" s="73"/>
      <c r="L79" s="70"/>
      <c r="M79" s="73"/>
      <c r="N79" s="70"/>
      <c r="O79" s="73"/>
      <c r="P79" s="70"/>
      <c r="Q79" s="71">
        <f t="shared" ref="Q79:Q81" si="4">+E79+G79+I79+K79+M79+O79</f>
        <v>0</v>
      </c>
      <c r="R79" s="5"/>
    </row>
    <row r="80" spans="1:18">
      <c r="A80" s="4"/>
      <c r="B80" s="18">
        <v>6</v>
      </c>
      <c r="C80" s="18" t="s">
        <v>26</v>
      </c>
      <c r="D80" s="1"/>
      <c r="E80" s="73"/>
      <c r="F80" s="70"/>
      <c r="G80" s="73"/>
      <c r="H80" s="70"/>
      <c r="I80" s="73"/>
      <c r="J80" s="70"/>
      <c r="K80" s="73"/>
      <c r="L80" s="70"/>
      <c r="M80" s="73"/>
      <c r="N80" s="70"/>
      <c r="O80" s="73"/>
      <c r="P80" s="70"/>
      <c r="Q80" s="71">
        <f t="shared" si="4"/>
        <v>0</v>
      </c>
      <c r="R80" s="5"/>
    </row>
    <row r="81" spans="1:18">
      <c r="A81" s="4"/>
      <c r="B81" s="18">
        <v>7</v>
      </c>
      <c r="C81" s="18" t="s">
        <v>10</v>
      </c>
      <c r="D81" s="1"/>
      <c r="E81" s="73"/>
      <c r="F81" s="70"/>
      <c r="G81" s="73"/>
      <c r="H81" s="70"/>
      <c r="I81" s="73"/>
      <c r="J81" s="70"/>
      <c r="K81" s="73"/>
      <c r="L81" s="70"/>
      <c r="M81" s="73"/>
      <c r="N81" s="70"/>
      <c r="O81" s="73"/>
      <c r="P81" s="70"/>
      <c r="Q81" s="71">
        <f t="shared" si="4"/>
        <v>0</v>
      </c>
      <c r="R81" s="5"/>
    </row>
    <row r="82" spans="1:18" ht="6.75" customHeight="1">
      <c r="A82" s="4"/>
      <c r="B82" s="1"/>
      <c r="C82" s="1"/>
      <c r="D82" s="1"/>
      <c r="E82" s="70"/>
      <c r="F82" s="70"/>
      <c r="G82" s="70"/>
      <c r="H82" s="70"/>
      <c r="I82" s="70"/>
      <c r="J82" s="70"/>
      <c r="K82" s="70"/>
      <c r="L82" s="70"/>
      <c r="M82" s="70"/>
      <c r="N82" s="70"/>
      <c r="O82" s="70"/>
      <c r="P82" s="70"/>
      <c r="Q82" s="70"/>
      <c r="R82" s="5"/>
    </row>
    <row r="83" spans="1:18">
      <c r="A83" s="4"/>
      <c r="B83" s="1"/>
      <c r="C83" s="18" t="s">
        <v>0</v>
      </c>
      <c r="D83" s="1"/>
      <c r="E83" s="71">
        <f>SUM(E75:E81)</f>
        <v>0</v>
      </c>
      <c r="F83" s="70"/>
      <c r="G83" s="71">
        <f>SUM(G75:G81)</f>
        <v>0</v>
      </c>
      <c r="H83" s="70"/>
      <c r="I83" s="71">
        <f>SUM(I75:I81)</f>
        <v>0</v>
      </c>
      <c r="J83" s="70"/>
      <c r="K83" s="71">
        <f>SUM(K75:K81)</f>
        <v>0</v>
      </c>
      <c r="L83" s="70"/>
      <c r="M83" s="71">
        <f>SUM(M75:M81)</f>
        <v>0</v>
      </c>
      <c r="N83" s="70"/>
      <c r="O83" s="71">
        <f>SUM(O75:O81)</f>
        <v>0</v>
      </c>
      <c r="P83" s="70"/>
      <c r="Q83" s="71">
        <f>SUM(Q75:Q81)</f>
        <v>0</v>
      </c>
      <c r="R83" s="5"/>
    </row>
    <row r="84" spans="1:18">
      <c r="A84" s="4"/>
      <c r="B84" s="1"/>
      <c r="C84" s="1"/>
      <c r="D84" s="1"/>
      <c r="E84" s="1"/>
      <c r="F84" s="1"/>
      <c r="G84" s="1"/>
      <c r="H84" s="1"/>
      <c r="I84" s="1"/>
      <c r="J84" s="1"/>
      <c r="K84" s="1"/>
      <c r="L84" s="1"/>
      <c r="M84" s="1"/>
      <c r="N84" s="1"/>
      <c r="O84" s="1"/>
      <c r="P84" s="1"/>
      <c r="Q84" s="1"/>
      <c r="R84" s="5"/>
    </row>
    <row r="85" spans="1:18" ht="14.25" customHeight="1">
      <c r="A85" s="4"/>
      <c r="B85" s="1"/>
      <c r="C85" s="1"/>
      <c r="D85" s="1"/>
      <c r="E85" s="74" t="str">
        <f>IF($I$8="I","ENERO",IF($I$8="II","JULIO",""))</f>
        <v>ENERO</v>
      </c>
      <c r="F85" s="27"/>
      <c r="G85" s="74" t="str">
        <f>IF($I$8="I","FEBRERO",IF($I$8="II","AGOSTO",""))</f>
        <v>FEBRERO</v>
      </c>
      <c r="H85" s="27"/>
      <c r="I85" s="74" t="str">
        <f>IF($I$8="I","MARZO",IF($I$8="II","SETIEMBRE",""))</f>
        <v>MARZO</v>
      </c>
      <c r="J85" s="27"/>
      <c r="K85" s="74" t="str">
        <f>IF($I$8="I","ABRIL",IF($I$8="II","OCTUBRE",""))</f>
        <v>ABRIL</v>
      </c>
      <c r="L85" s="27"/>
      <c r="M85" s="74" t="str">
        <f>IF($I$8="I","MAYO",IF($I$8="II","NOVIEMBRE",""))</f>
        <v>MAYO</v>
      </c>
      <c r="N85" s="27"/>
      <c r="O85" s="74" t="str">
        <f>IF($I$8="I","JUNIO",IF($I$8="II","DICIEMBRE",""))</f>
        <v>JUNIO</v>
      </c>
      <c r="P85" s="28"/>
      <c r="Q85" s="29" t="s">
        <v>0</v>
      </c>
      <c r="R85" s="5"/>
    </row>
    <row r="86" spans="1:18" ht="6.75" customHeight="1">
      <c r="A86" s="4"/>
      <c r="B86" s="1"/>
      <c r="C86" s="1"/>
      <c r="D86" s="1"/>
      <c r="E86" s="23"/>
      <c r="F86" s="23"/>
      <c r="G86" s="23"/>
      <c r="H86" s="23"/>
      <c r="I86" s="23"/>
      <c r="J86" s="23"/>
      <c r="K86" s="23"/>
      <c r="L86" s="23"/>
      <c r="M86" s="23"/>
      <c r="N86" s="23"/>
      <c r="O86" s="23"/>
      <c r="P86" s="1"/>
      <c r="Q86" s="23"/>
      <c r="R86" s="5"/>
    </row>
    <row r="87" spans="1:18">
      <c r="A87" s="4"/>
      <c r="B87" s="1"/>
      <c r="C87" s="18" t="s">
        <v>0</v>
      </c>
      <c r="D87" s="1"/>
      <c r="E87" s="71">
        <f>+E69+E83</f>
        <v>0</v>
      </c>
      <c r="F87" s="70"/>
      <c r="G87" s="71">
        <f>+G69+G83</f>
        <v>0</v>
      </c>
      <c r="H87" s="70"/>
      <c r="I87" s="71">
        <f>+I69+I83</f>
        <v>0</v>
      </c>
      <c r="J87" s="70"/>
      <c r="K87" s="71">
        <f>+K69+K83</f>
        <v>0</v>
      </c>
      <c r="L87" s="70"/>
      <c r="M87" s="71">
        <f>+M69+M83</f>
        <v>0</v>
      </c>
      <c r="N87" s="70"/>
      <c r="O87" s="71">
        <f>+O69+O83</f>
        <v>0</v>
      </c>
      <c r="P87" s="70"/>
      <c r="Q87" s="71">
        <f>+Q69+Q83</f>
        <v>0</v>
      </c>
      <c r="R87" s="5"/>
    </row>
    <row r="88" spans="1:18">
      <c r="A88" s="4"/>
      <c r="B88" s="1"/>
      <c r="C88" s="1"/>
      <c r="D88" s="1"/>
      <c r="E88" s="1"/>
      <c r="F88" s="1"/>
      <c r="G88" s="1"/>
      <c r="H88" s="1"/>
      <c r="I88" s="1"/>
      <c r="J88" s="1"/>
      <c r="K88" s="1"/>
      <c r="L88" s="1"/>
      <c r="M88" s="1"/>
      <c r="N88" s="1"/>
      <c r="O88" s="1"/>
      <c r="P88" s="1"/>
      <c r="Q88" s="1"/>
      <c r="R88" s="5"/>
    </row>
    <row r="89" spans="1:18">
      <c r="A89" s="4"/>
      <c r="B89" s="1"/>
      <c r="C89" s="1"/>
      <c r="D89" s="1"/>
      <c r="E89" s="1"/>
      <c r="F89" s="1"/>
      <c r="G89" s="1"/>
      <c r="H89" s="1"/>
      <c r="I89" s="1"/>
      <c r="J89" s="1"/>
      <c r="K89" s="1"/>
      <c r="L89" s="1"/>
      <c r="M89" s="1"/>
      <c r="N89" s="1"/>
      <c r="O89" s="1"/>
      <c r="P89" s="1"/>
      <c r="Q89" s="1"/>
      <c r="R89" s="5"/>
    </row>
    <row r="90" spans="1:18">
      <c r="A90" s="4"/>
      <c r="B90" s="31" t="s">
        <v>14</v>
      </c>
      <c r="C90" s="32" t="s">
        <v>18</v>
      </c>
      <c r="D90" s="1"/>
      <c r="E90" s="1"/>
      <c r="F90" s="1"/>
      <c r="G90" s="1"/>
      <c r="H90" s="1"/>
      <c r="I90" s="1"/>
      <c r="J90" s="1"/>
      <c r="K90" s="1"/>
      <c r="L90" s="1"/>
      <c r="M90" s="1"/>
      <c r="N90" s="1"/>
      <c r="O90" s="1"/>
      <c r="P90" s="1"/>
      <c r="Q90" s="1"/>
      <c r="R90" s="5"/>
    </row>
    <row r="91" spans="1:18">
      <c r="A91" s="4"/>
      <c r="B91" s="1"/>
      <c r="C91" s="1"/>
      <c r="D91" s="1"/>
      <c r="E91" s="1"/>
      <c r="F91" s="1"/>
      <c r="G91" s="1"/>
      <c r="H91" s="1"/>
      <c r="I91" s="1"/>
      <c r="J91" s="1"/>
      <c r="K91" s="1"/>
      <c r="L91" s="1"/>
      <c r="M91" s="1"/>
      <c r="N91" s="1"/>
      <c r="O91" s="1"/>
      <c r="P91" s="1"/>
      <c r="Q91" s="1"/>
      <c r="R91" s="5"/>
    </row>
    <row r="92" spans="1:18">
      <c r="A92" s="4"/>
      <c r="B92" s="62" t="s">
        <v>35</v>
      </c>
      <c r="C92" s="62" t="s">
        <v>36</v>
      </c>
      <c r="D92" s="1"/>
      <c r="E92" s="1"/>
      <c r="F92" s="1"/>
      <c r="G92" s="1"/>
      <c r="H92" s="1"/>
      <c r="I92" s="1"/>
      <c r="J92" s="1"/>
      <c r="K92" s="1"/>
      <c r="L92" s="1"/>
      <c r="M92" s="1"/>
      <c r="N92" s="1"/>
      <c r="O92" s="1"/>
      <c r="P92" s="1"/>
      <c r="Q92" s="1"/>
      <c r="R92" s="5"/>
    </row>
    <row r="93" spans="1:18">
      <c r="A93" s="4"/>
      <c r="B93" s="1"/>
      <c r="C93" s="1"/>
      <c r="D93" s="1"/>
      <c r="E93" s="1"/>
      <c r="F93" s="1"/>
      <c r="G93" s="1"/>
      <c r="H93" s="1"/>
      <c r="I93" s="1"/>
      <c r="J93" s="1"/>
      <c r="K93" s="1"/>
      <c r="L93" s="1"/>
      <c r="M93" s="1"/>
      <c r="N93" s="1"/>
      <c r="O93" s="1"/>
      <c r="P93" s="1"/>
      <c r="Q93" s="1"/>
      <c r="R93" s="5"/>
    </row>
    <row r="94" spans="1:18">
      <c r="A94" s="4"/>
      <c r="B94" s="25" t="s">
        <v>11</v>
      </c>
      <c r="C94" s="25" t="s">
        <v>5</v>
      </c>
      <c r="D94" s="1"/>
      <c r="E94" s="26" t="str">
        <f>IF($I$8="I","ENERO",IF($I$8="II","JULIO",""))</f>
        <v>ENERO</v>
      </c>
      <c r="F94" s="27"/>
      <c r="G94" s="26" t="str">
        <f>IF($I$8="I","FEBRERO",IF($I$8="II","AGOSTO",""))</f>
        <v>FEBRERO</v>
      </c>
      <c r="H94" s="27"/>
      <c r="I94" s="26" t="str">
        <f>IF($I$8="I","MARZO",IF($I$8="II","SETIEMBRE",""))</f>
        <v>MARZO</v>
      </c>
      <c r="J94" s="27"/>
      <c r="K94" s="26" t="str">
        <f>IF($I$8="I","ABRIL",IF($I$8="II","OCTUBRE",""))</f>
        <v>ABRIL</v>
      </c>
      <c r="L94" s="27"/>
      <c r="M94" s="26" t="str">
        <f>IF($I$8="I","MAYO",IF($I$8="II","NOVIEMBRE",""))</f>
        <v>MAYO</v>
      </c>
      <c r="N94" s="27"/>
      <c r="O94" s="26" t="str">
        <f>IF($I$8="I","JUNIO",IF($I$8="II","DICIEMBRE",""))</f>
        <v>JUNIO</v>
      </c>
      <c r="P94" s="28"/>
      <c r="Q94" s="29" t="s">
        <v>0</v>
      </c>
      <c r="R94" s="5"/>
    </row>
    <row r="95" spans="1:18" ht="5.25" customHeight="1">
      <c r="A95" s="4"/>
      <c r="B95" s="1"/>
      <c r="C95" s="1"/>
      <c r="D95" s="1"/>
      <c r="E95" s="1"/>
      <c r="F95" s="1"/>
      <c r="G95" s="1"/>
      <c r="H95" s="1"/>
      <c r="I95" s="1"/>
      <c r="J95" s="1"/>
      <c r="K95" s="1"/>
      <c r="L95" s="1"/>
      <c r="M95" s="1"/>
      <c r="N95" s="1"/>
      <c r="O95" s="1"/>
      <c r="P95" s="1"/>
      <c r="Q95" s="1"/>
      <c r="R95" s="5"/>
    </row>
    <row r="96" spans="1:18">
      <c r="A96" s="4"/>
      <c r="B96" s="18">
        <v>1</v>
      </c>
      <c r="C96" s="18" t="s">
        <v>6</v>
      </c>
      <c r="D96" s="1"/>
      <c r="E96" s="73"/>
      <c r="F96" s="70"/>
      <c r="G96" s="73"/>
      <c r="H96" s="70"/>
      <c r="I96" s="73"/>
      <c r="J96" s="70"/>
      <c r="K96" s="73"/>
      <c r="L96" s="70"/>
      <c r="M96" s="73"/>
      <c r="N96" s="70"/>
      <c r="O96" s="73"/>
      <c r="P96" s="70"/>
      <c r="Q96" s="71">
        <f>+E96+G96+I96+K96+M96+O96</f>
        <v>0</v>
      </c>
      <c r="R96" s="5"/>
    </row>
    <row r="97" spans="1:18">
      <c r="A97" s="4"/>
      <c r="B97" s="18">
        <v>2</v>
      </c>
      <c r="C97" s="18" t="s">
        <v>7</v>
      </c>
      <c r="D97" s="1"/>
      <c r="E97" s="73"/>
      <c r="F97" s="70"/>
      <c r="G97" s="73"/>
      <c r="H97" s="70"/>
      <c r="I97" s="73"/>
      <c r="J97" s="70"/>
      <c r="K97" s="73"/>
      <c r="L97" s="70"/>
      <c r="M97" s="73"/>
      <c r="N97" s="70"/>
      <c r="O97" s="73"/>
      <c r="P97" s="70"/>
      <c r="Q97" s="71">
        <f>+E97+G97+I97+K97+M97+O97</f>
        <v>0</v>
      </c>
      <c r="R97" s="5"/>
    </row>
    <row r="98" spans="1:18">
      <c r="A98" s="4"/>
      <c r="B98" s="18">
        <v>3</v>
      </c>
      <c r="C98" s="18" t="s">
        <v>8</v>
      </c>
      <c r="D98" s="1"/>
      <c r="E98" s="73"/>
      <c r="F98" s="70"/>
      <c r="G98" s="73"/>
      <c r="H98" s="70"/>
      <c r="I98" s="73"/>
      <c r="J98" s="70"/>
      <c r="K98" s="73"/>
      <c r="L98" s="70"/>
      <c r="M98" s="73"/>
      <c r="N98" s="70"/>
      <c r="O98" s="73"/>
      <c r="P98" s="70"/>
      <c r="Q98" s="71">
        <f t="shared" ref="Q98:Q100" si="5">+E98+G98+I98+K98+M98+O98</f>
        <v>0</v>
      </c>
      <c r="R98" s="5"/>
    </row>
    <row r="99" spans="1:18">
      <c r="A99" s="4"/>
      <c r="B99" s="18">
        <v>4</v>
      </c>
      <c r="C99" s="18" t="s">
        <v>9</v>
      </c>
      <c r="D99" s="1"/>
      <c r="E99" s="73"/>
      <c r="F99" s="70"/>
      <c r="G99" s="73"/>
      <c r="H99" s="70"/>
      <c r="I99" s="73"/>
      <c r="J99" s="70"/>
      <c r="K99" s="73"/>
      <c r="L99" s="70"/>
      <c r="M99" s="73"/>
      <c r="N99" s="70"/>
      <c r="O99" s="73"/>
      <c r="P99" s="70"/>
      <c r="Q99" s="71">
        <f t="shared" si="5"/>
        <v>0</v>
      </c>
      <c r="R99" s="5"/>
    </row>
    <row r="100" spans="1:18">
      <c r="A100" s="4"/>
      <c r="B100" s="18">
        <v>5</v>
      </c>
      <c r="C100" s="18" t="s">
        <v>25</v>
      </c>
      <c r="D100" s="1"/>
      <c r="E100" s="73"/>
      <c r="F100" s="70"/>
      <c r="G100" s="73"/>
      <c r="H100" s="70"/>
      <c r="I100" s="73"/>
      <c r="J100" s="70"/>
      <c r="K100" s="73"/>
      <c r="L100" s="70"/>
      <c r="M100" s="73"/>
      <c r="N100" s="70"/>
      <c r="O100" s="73"/>
      <c r="P100" s="70"/>
      <c r="Q100" s="71">
        <f t="shared" si="5"/>
        <v>0</v>
      </c>
      <c r="R100" s="5"/>
    </row>
    <row r="101" spans="1:18">
      <c r="A101" s="4"/>
      <c r="B101" s="18">
        <v>6</v>
      </c>
      <c r="C101" s="18" t="s">
        <v>26</v>
      </c>
      <c r="D101" s="1"/>
      <c r="E101" s="73"/>
      <c r="F101" s="70"/>
      <c r="G101" s="73"/>
      <c r="H101" s="70"/>
      <c r="I101" s="73"/>
      <c r="J101" s="70"/>
      <c r="K101" s="73"/>
      <c r="L101" s="70"/>
      <c r="M101" s="73"/>
      <c r="N101" s="70"/>
      <c r="O101" s="73"/>
      <c r="P101" s="70"/>
      <c r="Q101" s="71">
        <f>+E101+G101+I101+K101+M101+O101</f>
        <v>0</v>
      </c>
      <c r="R101" s="5"/>
    </row>
    <row r="102" spans="1:18">
      <c r="A102" s="4"/>
      <c r="B102" s="18">
        <v>7</v>
      </c>
      <c r="C102" s="18" t="s">
        <v>10</v>
      </c>
      <c r="D102" s="1"/>
      <c r="E102" s="73"/>
      <c r="F102" s="70"/>
      <c r="G102" s="73"/>
      <c r="H102" s="70"/>
      <c r="I102" s="73"/>
      <c r="J102" s="70"/>
      <c r="K102" s="73"/>
      <c r="L102" s="70"/>
      <c r="M102" s="73"/>
      <c r="N102" s="70"/>
      <c r="O102" s="73"/>
      <c r="P102" s="70"/>
      <c r="Q102" s="71">
        <f t="shared" ref="Q102" si="6">+E102+G102+I102+K102+M102+O102</f>
        <v>0</v>
      </c>
      <c r="R102" s="5"/>
    </row>
    <row r="103" spans="1:18" ht="5.25" customHeight="1">
      <c r="A103" s="4"/>
      <c r="B103" s="1"/>
      <c r="C103" s="1"/>
      <c r="D103" s="1"/>
      <c r="E103" s="70"/>
      <c r="F103" s="70"/>
      <c r="G103" s="70"/>
      <c r="H103" s="70"/>
      <c r="I103" s="70"/>
      <c r="J103" s="70"/>
      <c r="K103" s="70"/>
      <c r="L103" s="70"/>
      <c r="M103" s="70"/>
      <c r="N103" s="70"/>
      <c r="O103" s="70"/>
      <c r="P103" s="70"/>
      <c r="Q103" s="70"/>
      <c r="R103" s="5"/>
    </row>
    <row r="104" spans="1:18">
      <c r="A104" s="4"/>
      <c r="B104" s="1"/>
      <c r="C104" s="18" t="s">
        <v>0</v>
      </c>
      <c r="D104" s="1"/>
      <c r="E104" s="71">
        <f>SUM(E96:E102)</f>
        <v>0</v>
      </c>
      <c r="F104" s="70"/>
      <c r="G104" s="71">
        <f>SUM(G96:G102)</f>
        <v>0</v>
      </c>
      <c r="H104" s="70"/>
      <c r="I104" s="71">
        <f>SUM(I96:I102)</f>
        <v>0</v>
      </c>
      <c r="J104" s="70"/>
      <c r="K104" s="71">
        <f>SUM(K96:K102)</f>
        <v>0</v>
      </c>
      <c r="L104" s="70"/>
      <c r="M104" s="71">
        <f>SUM(M96:M102)</f>
        <v>0</v>
      </c>
      <c r="N104" s="70"/>
      <c r="O104" s="71">
        <f>SUM(O96:O102)</f>
        <v>0</v>
      </c>
      <c r="P104" s="70"/>
      <c r="Q104" s="71">
        <f>SUM(Q96:Q102)</f>
        <v>0</v>
      </c>
      <c r="R104" s="5"/>
    </row>
    <row r="105" spans="1:18">
      <c r="A105" s="4"/>
      <c r="B105" s="1"/>
      <c r="C105" s="1"/>
      <c r="D105" s="1"/>
      <c r="E105" s="23"/>
      <c r="F105" s="23"/>
      <c r="G105" s="23"/>
      <c r="H105" s="23"/>
      <c r="I105" s="23"/>
      <c r="J105" s="23"/>
      <c r="K105" s="23"/>
      <c r="L105" s="23"/>
      <c r="M105" s="23"/>
      <c r="N105" s="23"/>
      <c r="O105" s="23"/>
      <c r="P105" s="1"/>
      <c r="Q105" s="23"/>
      <c r="R105" s="5"/>
    </row>
    <row r="106" spans="1:18">
      <c r="A106" s="4"/>
      <c r="B106" s="62" t="s">
        <v>37</v>
      </c>
      <c r="C106" s="61" t="s">
        <v>52</v>
      </c>
      <c r="D106" s="76"/>
      <c r="E106" s="76"/>
      <c r="F106" s="76"/>
      <c r="G106" s="76"/>
      <c r="H106" s="76"/>
      <c r="I106" s="76"/>
      <c r="J106" s="76"/>
      <c r="K106" s="76"/>
      <c r="L106" s="76"/>
      <c r="M106" s="76"/>
      <c r="N106" s="76"/>
      <c r="O106" s="76"/>
      <c r="P106" s="76"/>
      <c r="Q106" s="76"/>
      <c r="R106" s="5"/>
    </row>
    <row r="107" spans="1:18">
      <c r="A107" s="4"/>
      <c r="B107" s="1"/>
      <c r="C107" s="77"/>
      <c r="D107" s="1"/>
      <c r="E107" s="1"/>
      <c r="F107" s="1"/>
      <c r="G107" s="1"/>
      <c r="H107" s="1"/>
      <c r="I107" s="1"/>
      <c r="J107" s="1"/>
      <c r="K107" s="1"/>
      <c r="L107" s="1"/>
      <c r="M107" s="1"/>
      <c r="N107" s="1"/>
      <c r="O107" s="1"/>
      <c r="P107" s="1"/>
      <c r="Q107" s="1"/>
      <c r="R107" s="5"/>
    </row>
    <row r="108" spans="1:18">
      <c r="A108" s="4"/>
      <c r="B108" s="25" t="s">
        <v>11</v>
      </c>
      <c r="C108" s="25" t="s">
        <v>5</v>
      </c>
      <c r="D108" s="1"/>
      <c r="E108" s="74" t="str">
        <f>IF($I$8="I","ENERO",IF($I$8="II","JULIO",""))</f>
        <v>ENERO</v>
      </c>
      <c r="F108" s="27"/>
      <c r="G108" s="74" t="str">
        <f>IF($I$8="I","FEBRERO",IF($I$8="II","AGOSTO",""))</f>
        <v>FEBRERO</v>
      </c>
      <c r="H108" s="27"/>
      <c r="I108" s="74" t="str">
        <f>IF($I$8="I","MARZO",IF($I$8="II","SETIEMBRE",""))</f>
        <v>MARZO</v>
      </c>
      <c r="J108" s="27"/>
      <c r="K108" s="74" t="str">
        <f>IF($I$8="I","ABRIL",IF($I$8="II","OCTUBRE",""))</f>
        <v>ABRIL</v>
      </c>
      <c r="L108" s="27"/>
      <c r="M108" s="74" t="str">
        <f>IF($I$8="I","MAYO",IF($I$8="II","NOVIEMBRE",""))</f>
        <v>MAYO</v>
      </c>
      <c r="N108" s="27"/>
      <c r="O108" s="74" t="str">
        <f>IF($I$8="I","JUNIO",IF($I$8="II","DICIEMBRE",""))</f>
        <v>JUNIO</v>
      </c>
      <c r="P108" s="28"/>
      <c r="Q108" s="29" t="s">
        <v>0</v>
      </c>
      <c r="R108" s="5"/>
    </row>
    <row r="109" spans="1:18" ht="6" customHeight="1">
      <c r="A109" s="4"/>
      <c r="B109" s="1"/>
      <c r="C109" s="1"/>
      <c r="D109" s="1"/>
      <c r="E109" s="1"/>
      <c r="F109" s="1"/>
      <c r="G109" s="1"/>
      <c r="H109" s="1"/>
      <c r="I109" s="1"/>
      <c r="J109" s="1"/>
      <c r="K109" s="1"/>
      <c r="L109" s="1"/>
      <c r="M109" s="1"/>
      <c r="N109" s="1"/>
      <c r="O109" s="1"/>
      <c r="P109" s="1"/>
      <c r="Q109" s="1"/>
      <c r="R109" s="5"/>
    </row>
    <row r="110" spans="1:18">
      <c r="A110" s="4"/>
      <c r="B110" s="18">
        <v>1</v>
      </c>
      <c r="C110" s="18" t="s">
        <v>6</v>
      </c>
      <c r="D110" s="1"/>
      <c r="E110" s="73"/>
      <c r="F110" s="70"/>
      <c r="G110" s="73"/>
      <c r="H110" s="70"/>
      <c r="I110" s="73"/>
      <c r="J110" s="70"/>
      <c r="K110" s="73"/>
      <c r="L110" s="70"/>
      <c r="M110" s="73"/>
      <c r="N110" s="70"/>
      <c r="O110" s="73"/>
      <c r="P110" s="70"/>
      <c r="Q110" s="71">
        <f>+E110+G110+I110+K110+M110+O110</f>
        <v>0</v>
      </c>
      <c r="R110" s="5"/>
    </row>
    <row r="111" spans="1:18">
      <c r="A111" s="4"/>
      <c r="B111" s="18">
        <v>2</v>
      </c>
      <c r="C111" s="18" t="s">
        <v>7</v>
      </c>
      <c r="D111" s="1"/>
      <c r="E111" s="73"/>
      <c r="F111" s="70"/>
      <c r="G111" s="73"/>
      <c r="H111" s="70"/>
      <c r="I111" s="73"/>
      <c r="J111" s="70"/>
      <c r="K111" s="73"/>
      <c r="L111" s="70"/>
      <c r="M111" s="73"/>
      <c r="N111" s="70"/>
      <c r="O111" s="73"/>
      <c r="P111" s="70"/>
      <c r="Q111" s="71">
        <f>+E111+G111+I111+K111+M111+O111</f>
        <v>0</v>
      </c>
      <c r="R111" s="5"/>
    </row>
    <row r="112" spans="1:18">
      <c r="A112" s="4"/>
      <c r="B112" s="18">
        <v>3</v>
      </c>
      <c r="C112" s="18" t="s">
        <v>8</v>
      </c>
      <c r="D112" s="1"/>
      <c r="E112" s="73"/>
      <c r="F112" s="70"/>
      <c r="G112" s="73"/>
      <c r="H112" s="70"/>
      <c r="I112" s="73"/>
      <c r="J112" s="70"/>
      <c r="K112" s="73"/>
      <c r="L112" s="70"/>
      <c r="M112" s="73"/>
      <c r="N112" s="70"/>
      <c r="O112" s="73"/>
      <c r="P112" s="70"/>
      <c r="Q112" s="71">
        <f>+E112+G112+I112+K112+M112+O112</f>
        <v>0</v>
      </c>
      <c r="R112" s="5"/>
    </row>
    <row r="113" spans="1:18">
      <c r="A113" s="4"/>
      <c r="B113" s="18">
        <v>4</v>
      </c>
      <c r="C113" s="18" t="s">
        <v>9</v>
      </c>
      <c r="D113" s="1"/>
      <c r="E113" s="73"/>
      <c r="F113" s="70"/>
      <c r="G113" s="73"/>
      <c r="H113" s="70"/>
      <c r="I113" s="73"/>
      <c r="J113" s="70"/>
      <c r="K113" s="73"/>
      <c r="L113" s="70"/>
      <c r="M113" s="73"/>
      <c r="N113" s="70"/>
      <c r="O113" s="73"/>
      <c r="P113" s="70"/>
      <c r="Q113" s="71">
        <f>+E113+G113+I113+K113+M113+O113</f>
        <v>0</v>
      </c>
      <c r="R113" s="5"/>
    </row>
    <row r="114" spans="1:18">
      <c r="A114" s="4"/>
      <c r="B114" s="18">
        <v>5</v>
      </c>
      <c r="C114" s="18" t="s">
        <v>25</v>
      </c>
      <c r="D114" s="1"/>
      <c r="E114" s="73"/>
      <c r="F114" s="70"/>
      <c r="G114" s="73"/>
      <c r="H114" s="70"/>
      <c r="I114" s="73"/>
      <c r="J114" s="70"/>
      <c r="K114" s="73"/>
      <c r="L114" s="70"/>
      <c r="M114" s="73"/>
      <c r="N114" s="70"/>
      <c r="O114" s="73"/>
      <c r="P114" s="70"/>
      <c r="Q114" s="71">
        <f t="shared" ref="Q114:Q116" si="7">+E114+G114+I114+K114+M114+O114</f>
        <v>0</v>
      </c>
      <c r="R114" s="5"/>
    </row>
    <row r="115" spans="1:18">
      <c r="A115" s="4"/>
      <c r="B115" s="18">
        <v>6</v>
      </c>
      <c r="C115" s="18" t="s">
        <v>26</v>
      </c>
      <c r="D115" s="1"/>
      <c r="E115" s="73"/>
      <c r="F115" s="70"/>
      <c r="G115" s="73"/>
      <c r="H115" s="70"/>
      <c r="I115" s="73"/>
      <c r="J115" s="70"/>
      <c r="K115" s="73"/>
      <c r="L115" s="70"/>
      <c r="M115" s="73"/>
      <c r="N115" s="70"/>
      <c r="O115" s="73"/>
      <c r="P115" s="70"/>
      <c r="Q115" s="71">
        <f t="shared" si="7"/>
        <v>0</v>
      </c>
      <c r="R115" s="5"/>
    </row>
    <row r="116" spans="1:18">
      <c r="A116" s="4"/>
      <c r="B116" s="18">
        <v>7</v>
      </c>
      <c r="C116" s="18" t="s">
        <v>10</v>
      </c>
      <c r="D116" s="1"/>
      <c r="E116" s="73"/>
      <c r="F116" s="70"/>
      <c r="G116" s="73"/>
      <c r="H116" s="70"/>
      <c r="I116" s="73"/>
      <c r="J116" s="70"/>
      <c r="K116" s="73"/>
      <c r="L116" s="70"/>
      <c r="M116" s="73"/>
      <c r="N116" s="70"/>
      <c r="O116" s="73"/>
      <c r="P116" s="70"/>
      <c r="Q116" s="71">
        <f t="shared" si="7"/>
        <v>0</v>
      </c>
      <c r="R116" s="5"/>
    </row>
    <row r="117" spans="1:18" ht="6" customHeight="1">
      <c r="A117" s="4"/>
      <c r="B117" s="1"/>
      <c r="C117" s="1"/>
      <c r="D117" s="1"/>
      <c r="E117" s="70"/>
      <c r="F117" s="70"/>
      <c r="G117" s="70"/>
      <c r="H117" s="70"/>
      <c r="I117" s="70"/>
      <c r="J117" s="70"/>
      <c r="K117" s="70"/>
      <c r="L117" s="70"/>
      <c r="M117" s="70"/>
      <c r="N117" s="70"/>
      <c r="O117" s="70"/>
      <c r="P117" s="70"/>
      <c r="Q117" s="70"/>
      <c r="R117" s="5"/>
    </row>
    <row r="118" spans="1:18">
      <c r="A118" s="4"/>
      <c r="B118" s="1"/>
      <c r="C118" s="18" t="s">
        <v>0</v>
      </c>
      <c r="D118" s="1"/>
      <c r="E118" s="71">
        <f>SUM(E110:E116)</f>
        <v>0</v>
      </c>
      <c r="F118" s="70"/>
      <c r="G118" s="71">
        <f>SUM(G110:G116)</f>
        <v>0</v>
      </c>
      <c r="H118" s="70"/>
      <c r="I118" s="71">
        <f>SUM(I110:I116)</f>
        <v>0</v>
      </c>
      <c r="J118" s="70"/>
      <c r="K118" s="71">
        <f>SUM(K110:K116)</f>
        <v>0</v>
      </c>
      <c r="L118" s="70"/>
      <c r="M118" s="71">
        <f>SUM(M110:M116)</f>
        <v>0</v>
      </c>
      <c r="N118" s="70"/>
      <c r="O118" s="71">
        <f>SUM(O110:O116)</f>
        <v>0</v>
      </c>
      <c r="P118" s="70"/>
      <c r="Q118" s="71">
        <f>SUM(Q110:Q116)</f>
        <v>0</v>
      </c>
      <c r="R118" s="5"/>
    </row>
    <row r="119" spans="1:18">
      <c r="A119" s="4"/>
      <c r="B119" s="1"/>
      <c r="C119" s="1"/>
      <c r="D119" s="1"/>
      <c r="E119" s="1"/>
      <c r="F119" s="1"/>
      <c r="G119" s="1"/>
      <c r="H119" s="1"/>
      <c r="I119" s="1"/>
      <c r="J119" s="1"/>
      <c r="K119" s="1"/>
      <c r="L119" s="1"/>
      <c r="M119" s="1"/>
      <c r="N119" s="1"/>
      <c r="O119" s="1"/>
      <c r="P119" s="1"/>
      <c r="Q119" s="1"/>
      <c r="R119" s="5"/>
    </row>
    <row r="120" spans="1:18" ht="14.25" customHeight="1">
      <c r="A120" s="4"/>
      <c r="B120" s="1"/>
      <c r="C120" s="1"/>
      <c r="D120" s="1"/>
      <c r="E120" s="74" t="str">
        <f>IF($I$8="I","ENERO",IF($I$8="II","JULIO",""))</f>
        <v>ENERO</v>
      </c>
      <c r="F120" s="27"/>
      <c r="G120" s="74" t="str">
        <f>IF($I$8="I","FEBRERO",IF($I$8="II","AGOSTO",""))</f>
        <v>FEBRERO</v>
      </c>
      <c r="H120" s="27"/>
      <c r="I120" s="74" t="str">
        <f>IF($I$8="I","MARZO",IF($I$8="II","SETIEMBRE",""))</f>
        <v>MARZO</v>
      </c>
      <c r="J120" s="27"/>
      <c r="K120" s="74" t="str">
        <f>IF($I$8="I","ABRIL",IF($I$8="II","OCTUBRE",""))</f>
        <v>ABRIL</v>
      </c>
      <c r="L120" s="27"/>
      <c r="M120" s="74" t="str">
        <f>IF($I$8="I","MAYO",IF($I$8="II","NOVIEMBRE",""))</f>
        <v>MAYO</v>
      </c>
      <c r="N120" s="27"/>
      <c r="O120" s="74" t="str">
        <f>IF($I$8="I","JUNIO",IF($I$8="II","DICIEMBRE",""))</f>
        <v>JUNIO</v>
      </c>
      <c r="P120" s="28"/>
      <c r="Q120" s="29" t="s">
        <v>0</v>
      </c>
      <c r="R120" s="5"/>
    </row>
    <row r="121" spans="1:18" ht="6" customHeight="1">
      <c r="A121" s="4"/>
      <c r="B121" s="1"/>
      <c r="C121" s="1"/>
      <c r="D121" s="1"/>
      <c r="E121" s="23"/>
      <c r="F121" s="23"/>
      <c r="G121" s="23"/>
      <c r="H121" s="23"/>
      <c r="I121" s="23"/>
      <c r="J121" s="23"/>
      <c r="K121" s="23"/>
      <c r="L121" s="23"/>
      <c r="M121" s="23"/>
      <c r="N121" s="23"/>
      <c r="O121" s="23"/>
      <c r="P121" s="1"/>
      <c r="Q121" s="23"/>
      <c r="R121" s="5"/>
    </row>
    <row r="122" spans="1:18">
      <c r="A122" s="4"/>
      <c r="B122" s="1"/>
      <c r="C122" s="18" t="s">
        <v>0</v>
      </c>
      <c r="D122" s="1"/>
      <c r="E122" s="71">
        <f>+E104+E118</f>
        <v>0</v>
      </c>
      <c r="F122" s="70"/>
      <c r="G122" s="71">
        <f>+G104+G118</f>
        <v>0</v>
      </c>
      <c r="H122" s="70"/>
      <c r="I122" s="71">
        <f>+I104+I118</f>
        <v>0</v>
      </c>
      <c r="J122" s="70"/>
      <c r="K122" s="71">
        <f>+K104+K118</f>
        <v>0</v>
      </c>
      <c r="L122" s="70"/>
      <c r="M122" s="71">
        <f>+M104+M118</f>
        <v>0</v>
      </c>
      <c r="N122" s="70"/>
      <c r="O122" s="71">
        <f>+O104+O118</f>
        <v>0</v>
      </c>
      <c r="P122" s="70"/>
      <c r="Q122" s="71">
        <f>+Q104+Q118</f>
        <v>0</v>
      </c>
      <c r="R122" s="5"/>
    </row>
    <row r="123" spans="1:18">
      <c r="A123" s="4"/>
      <c r="B123" s="1"/>
      <c r="C123" s="1"/>
      <c r="D123" s="1"/>
      <c r="E123" s="23"/>
      <c r="F123" s="23"/>
      <c r="G123" s="23"/>
      <c r="H123" s="23"/>
      <c r="I123" s="23"/>
      <c r="J123" s="23"/>
      <c r="K123" s="23"/>
      <c r="L123" s="23"/>
      <c r="M123" s="23"/>
      <c r="N123" s="23"/>
      <c r="O123" s="23"/>
      <c r="P123" s="1"/>
      <c r="Q123" s="23"/>
      <c r="R123" s="5"/>
    </row>
    <row r="124" spans="1:18">
      <c r="A124" s="4"/>
      <c r="B124" s="1"/>
      <c r="C124" s="1"/>
      <c r="D124" s="1"/>
      <c r="E124" s="69" t="str">
        <f>IF($I$8="I","ENERO",IF($I$8="II","JULIO",""))</f>
        <v>ENERO</v>
      </c>
      <c r="F124" s="27"/>
      <c r="G124" s="69" t="str">
        <f>IF($I$8="I","FEBRERO",IF($I$8="II","AGOSTO",""))</f>
        <v>FEBRERO</v>
      </c>
      <c r="H124" s="27"/>
      <c r="I124" s="69" t="str">
        <f>IF($I$8="I","MARZO",IF($I$8="II","SETIEMBRE",""))</f>
        <v>MARZO</v>
      </c>
      <c r="J124" s="27"/>
      <c r="K124" s="69" t="str">
        <f>IF($I$8="I","ABRIL",IF($I$8="II","OCTUBRE",""))</f>
        <v>ABRIL</v>
      </c>
      <c r="L124" s="27"/>
      <c r="M124" s="69" t="str">
        <f>IF($I$8="I","MAYO",IF($I$8="II","NOVIEMBRE",""))</f>
        <v>MAYO</v>
      </c>
      <c r="N124" s="27"/>
      <c r="O124" s="69" t="str">
        <f>IF($I$8="I","JUNIO",IF($I$8="II","DICIEMBRE",""))</f>
        <v>JUNIO</v>
      </c>
      <c r="P124" s="28"/>
      <c r="Q124" s="29" t="s">
        <v>0</v>
      </c>
      <c r="R124" s="5"/>
    </row>
    <row r="125" spans="1:18" ht="5.25" customHeight="1">
      <c r="A125" s="4"/>
      <c r="B125" s="1"/>
      <c r="C125" s="1"/>
      <c r="D125" s="1"/>
      <c r="E125" s="23"/>
      <c r="F125" s="23"/>
      <c r="G125" s="23"/>
      <c r="H125" s="23"/>
      <c r="I125" s="23"/>
      <c r="J125" s="23"/>
      <c r="K125" s="23"/>
      <c r="L125" s="23"/>
      <c r="M125" s="23"/>
      <c r="N125" s="23"/>
      <c r="O125" s="23"/>
      <c r="P125" s="1"/>
      <c r="Q125" s="23"/>
      <c r="R125" s="5"/>
    </row>
    <row r="126" spans="1:18">
      <c r="A126" s="4"/>
      <c r="B126" s="78" t="s">
        <v>24</v>
      </c>
      <c r="C126" s="79"/>
      <c r="D126" s="1"/>
      <c r="E126" s="71">
        <f>+E52+E87+E122</f>
        <v>0</v>
      </c>
      <c r="F126" s="70"/>
      <c r="G126" s="71">
        <f>+G52+G87+G122</f>
        <v>0</v>
      </c>
      <c r="H126" s="70"/>
      <c r="I126" s="71">
        <f>+I52+I87+I122</f>
        <v>0</v>
      </c>
      <c r="J126" s="70"/>
      <c r="K126" s="71">
        <f>+K52+K87+K122</f>
        <v>0</v>
      </c>
      <c r="L126" s="70"/>
      <c r="M126" s="71">
        <f>+M52+M87+M122</f>
        <v>0</v>
      </c>
      <c r="N126" s="70"/>
      <c r="O126" s="71">
        <f>+O52+O87+O122</f>
        <v>0</v>
      </c>
      <c r="P126" s="70"/>
      <c r="Q126" s="71">
        <f>+Q34+Q69+Q104</f>
        <v>0</v>
      </c>
      <c r="R126" s="5"/>
    </row>
    <row r="127" spans="1:18">
      <c r="A127" s="4"/>
      <c r="B127" s="1"/>
      <c r="C127" s="1"/>
      <c r="D127" s="1"/>
      <c r="E127" s="23"/>
      <c r="F127" s="23"/>
      <c r="G127" s="23"/>
      <c r="H127" s="23"/>
      <c r="I127" s="23"/>
      <c r="J127" s="23"/>
      <c r="K127" s="23"/>
      <c r="L127" s="23"/>
      <c r="M127" s="23"/>
      <c r="N127" s="23"/>
      <c r="O127" s="23"/>
      <c r="P127" s="1"/>
      <c r="Q127" s="23"/>
      <c r="R127" s="5"/>
    </row>
    <row r="128" spans="1:18">
      <c r="A128" s="4"/>
      <c r="B128" s="30" t="s">
        <v>15</v>
      </c>
      <c r="C128" s="1"/>
      <c r="D128" s="1"/>
      <c r="E128" s="23"/>
      <c r="F128" s="23"/>
      <c r="G128" s="23"/>
      <c r="H128" s="23"/>
      <c r="I128" s="23"/>
      <c r="J128" s="23"/>
      <c r="K128" s="23"/>
      <c r="L128" s="23"/>
      <c r="M128" s="23"/>
      <c r="N128" s="23"/>
      <c r="O128" s="23"/>
      <c r="P128" s="1"/>
      <c r="Q128" s="23"/>
      <c r="R128" s="5"/>
    </row>
    <row r="129" spans="1:18">
      <c r="A129" s="4"/>
      <c r="B129" s="1" t="s">
        <v>22</v>
      </c>
      <c r="C129" s="1"/>
      <c r="D129" s="1"/>
      <c r="E129" s="23"/>
      <c r="F129" s="23"/>
      <c r="G129" s="23"/>
      <c r="H129" s="23"/>
      <c r="I129" s="23"/>
      <c r="J129" s="23"/>
      <c r="K129" s="23"/>
      <c r="L129" s="23"/>
      <c r="M129" s="23"/>
      <c r="N129" s="23"/>
      <c r="O129" s="23"/>
      <c r="P129" s="1"/>
      <c r="Q129" s="23"/>
      <c r="R129" s="5"/>
    </row>
    <row r="130" spans="1:18">
      <c r="A130" s="4"/>
      <c r="B130" s="1" t="s">
        <v>19</v>
      </c>
      <c r="C130" s="1"/>
      <c r="D130" s="1"/>
      <c r="E130" s="23"/>
      <c r="F130" s="23"/>
      <c r="G130" s="23"/>
      <c r="H130" s="23"/>
      <c r="I130" s="23"/>
      <c r="J130" s="23"/>
      <c r="K130" s="23"/>
      <c r="L130" s="23"/>
      <c r="M130" s="23"/>
      <c r="N130" s="23"/>
      <c r="O130" s="23"/>
      <c r="P130" s="1"/>
      <c r="Q130" s="23"/>
      <c r="R130" s="5"/>
    </row>
    <row r="131" spans="1:18">
      <c r="A131" s="4"/>
      <c r="B131" s="1"/>
      <c r="C131" s="1"/>
      <c r="D131" s="1"/>
      <c r="E131" s="23"/>
      <c r="F131" s="23"/>
      <c r="G131" s="23"/>
      <c r="H131" s="23"/>
      <c r="I131" s="23"/>
      <c r="J131" s="23"/>
      <c r="K131" s="23"/>
      <c r="L131" s="23"/>
      <c r="M131" s="23"/>
      <c r="N131" s="23"/>
      <c r="O131" s="23"/>
      <c r="P131" s="1"/>
      <c r="Q131" s="23"/>
      <c r="R131" s="5"/>
    </row>
    <row r="132" spans="1:18">
      <c r="A132" s="4"/>
      <c r="B132" s="1"/>
      <c r="C132" s="1"/>
      <c r="D132" s="1"/>
      <c r="E132" s="23"/>
      <c r="F132" s="23"/>
      <c r="G132" s="23"/>
      <c r="H132" s="23"/>
      <c r="I132" s="23"/>
      <c r="J132" s="23"/>
      <c r="K132" s="23"/>
      <c r="L132" s="23"/>
      <c r="M132" s="23"/>
      <c r="N132" s="23"/>
      <c r="O132" s="23"/>
      <c r="P132" s="1"/>
      <c r="Q132" s="23"/>
      <c r="R132" s="5"/>
    </row>
    <row r="133" spans="1:18">
      <c r="A133" s="4"/>
      <c r="B133" s="61" t="s">
        <v>23</v>
      </c>
      <c r="C133" s="61"/>
      <c r="D133" s="61"/>
      <c r="E133" s="61"/>
      <c r="F133" s="61"/>
      <c r="G133" s="61"/>
      <c r="H133" s="61"/>
      <c r="I133" s="61"/>
      <c r="J133" s="61"/>
      <c r="K133" s="61"/>
      <c r="L133" s="61"/>
      <c r="M133" s="61"/>
      <c r="N133" s="61"/>
      <c r="O133" s="61"/>
      <c r="P133" s="61"/>
      <c r="Q133" s="61"/>
      <c r="R133" s="5"/>
    </row>
    <row r="134" spans="1:18">
      <c r="A134" s="4"/>
      <c r="B134" s="19"/>
      <c r="C134" s="19"/>
      <c r="D134" s="19"/>
      <c r="E134" s="19"/>
      <c r="F134" s="19"/>
      <c r="G134" s="19"/>
      <c r="H134" s="19"/>
      <c r="I134" s="19"/>
      <c r="J134" s="19"/>
      <c r="K134" s="19"/>
      <c r="L134" s="23"/>
      <c r="M134" s="23"/>
      <c r="N134" s="23"/>
      <c r="O134" s="23"/>
      <c r="P134" s="1"/>
      <c r="Q134" s="23"/>
      <c r="R134" s="5"/>
    </row>
    <row r="135" spans="1:18">
      <c r="A135" s="4"/>
      <c r="B135" s="90"/>
      <c r="C135" s="91"/>
      <c r="D135" s="91"/>
      <c r="E135" s="91"/>
      <c r="F135" s="91"/>
      <c r="G135" s="91"/>
      <c r="H135" s="91"/>
      <c r="I135" s="91"/>
      <c r="J135" s="91"/>
      <c r="K135" s="91"/>
      <c r="L135" s="91"/>
      <c r="M135" s="91"/>
      <c r="N135" s="91"/>
      <c r="O135" s="91"/>
      <c r="P135" s="91"/>
      <c r="Q135" s="92"/>
      <c r="R135" s="5"/>
    </row>
    <row r="136" spans="1:18">
      <c r="A136" s="4"/>
      <c r="B136" s="93"/>
      <c r="C136" s="94"/>
      <c r="D136" s="94"/>
      <c r="E136" s="94"/>
      <c r="F136" s="94"/>
      <c r="G136" s="94"/>
      <c r="H136" s="94"/>
      <c r="I136" s="94"/>
      <c r="J136" s="94"/>
      <c r="K136" s="94"/>
      <c r="L136" s="94"/>
      <c r="M136" s="94"/>
      <c r="N136" s="94"/>
      <c r="O136" s="94"/>
      <c r="P136" s="94"/>
      <c r="Q136" s="95"/>
      <c r="R136" s="5"/>
    </row>
    <row r="137" spans="1:18">
      <c r="A137" s="4"/>
      <c r="B137" s="93"/>
      <c r="C137" s="94"/>
      <c r="D137" s="94"/>
      <c r="E137" s="94"/>
      <c r="F137" s="94"/>
      <c r="G137" s="94"/>
      <c r="H137" s="94"/>
      <c r="I137" s="94"/>
      <c r="J137" s="94"/>
      <c r="K137" s="94"/>
      <c r="L137" s="94"/>
      <c r="M137" s="94"/>
      <c r="N137" s="94"/>
      <c r="O137" s="94"/>
      <c r="P137" s="94"/>
      <c r="Q137" s="95"/>
      <c r="R137" s="5"/>
    </row>
    <row r="138" spans="1:18">
      <c r="A138" s="4"/>
      <c r="B138" s="96"/>
      <c r="C138" s="97"/>
      <c r="D138" s="97"/>
      <c r="E138" s="97"/>
      <c r="F138" s="97"/>
      <c r="G138" s="97"/>
      <c r="H138" s="97"/>
      <c r="I138" s="97"/>
      <c r="J138" s="97"/>
      <c r="K138" s="97"/>
      <c r="L138" s="97"/>
      <c r="M138" s="97"/>
      <c r="N138" s="97"/>
      <c r="O138" s="97"/>
      <c r="P138" s="97"/>
      <c r="Q138" s="98"/>
      <c r="R138" s="5"/>
    </row>
    <row r="139" spans="1:18">
      <c r="A139" s="4"/>
      <c r="B139" s="1"/>
      <c r="C139" s="1"/>
      <c r="D139" s="1"/>
      <c r="E139" s="23"/>
      <c r="F139" s="23"/>
      <c r="G139" s="23"/>
      <c r="H139" s="23"/>
      <c r="I139" s="23"/>
      <c r="J139" s="23"/>
      <c r="K139" s="23"/>
      <c r="L139" s="23"/>
      <c r="M139" s="23"/>
      <c r="N139" s="23"/>
      <c r="O139" s="23"/>
      <c r="P139" s="1"/>
      <c r="Q139" s="23"/>
      <c r="R139" s="5"/>
    </row>
    <row r="140" spans="1:18">
      <c r="A140" s="4"/>
      <c r="B140" s="1"/>
      <c r="C140" s="1"/>
      <c r="D140" s="1"/>
      <c r="E140" s="23"/>
      <c r="F140" s="23"/>
      <c r="G140" s="23"/>
      <c r="H140" s="23"/>
      <c r="I140" s="23"/>
      <c r="J140" s="23"/>
      <c r="K140" s="23"/>
      <c r="L140" s="23"/>
      <c r="M140" s="23"/>
      <c r="N140" s="23"/>
      <c r="O140" s="23"/>
      <c r="P140" s="1"/>
      <c r="Q140" s="23"/>
      <c r="R140" s="5"/>
    </row>
    <row r="141" spans="1:18">
      <c r="A141" s="4"/>
      <c r="B141" s="1"/>
      <c r="C141" s="1"/>
      <c r="D141" s="1"/>
      <c r="E141" s="23"/>
      <c r="F141" s="23"/>
      <c r="G141" s="23"/>
      <c r="H141" s="23"/>
      <c r="I141" s="23"/>
      <c r="J141" s="23"/>
      <c r="K141" s="23"/>
      <c r="L141" s="23"/>
      <c r="M141" s="23"/>
      <c r="N141" s="23"/>
      <c r="O141" s="23"/>
      <c r="P141" s="1"/>
      <c r="Q141" s="23"/>
      <c r="R141" s="5"/>
    </row>
    <row r="142" spans="1:18" ht="15" thickBot="1">
      <c r="A142" s="6"/>
      <c r="B142" s="7"/>
      <c r="C142" s="7"/>
      <c r="D142" s="7"/>
      <c r="E142" s="7"/>
      <c r="F142" s="7"/>
      <c r="G142" s="7"/>
      <c r="H142" s="7"/>
      <c r="I142" s="7"/>
      <c r="J142" s="7"/>
      <c r="K142" s="7"/>
      <c r="L142" s="7"/>
      <c r="M142" s="7"/>
      <c r="N142" s="7"/>
      <c r="O142" s="7"/>
      <c r="P142" s="7"/>
      <c r="Q142" s="7"/>
      <c r="R142" s="8"/>
    </row>
  </sheetData>
  <sheetProtection selectLockedCells="1"/>
  <mergeCells count="5">
    <mergeCell ref="B126:C126"/>
    <mergeCell ref="B10:Q10"/>
    <mergeCell ref="B12:Q14"/>
    <mergeCell ref="B16:Q18"/>
    <mergeCell ref="B135:Q138"/>
  </mergeCells>
  <dataValidations count="8">
    <dataValidation type="list" allowBlank="1" showInputMessage="1" showErrorMessage="1" sqref="I8">
      <formula1>"I,II"</formula1>
    </dataValidation>
    <dataValidation type="list" allowBlank="1" showInputMessage="1" showErrorMessage="1" sqref="I6">
      <formula1>"2015,2016,2017,2018,2019,2020,2021,2022,2023"</formula1>
    </dataValidation>
    <dataValidation type="decimal" operator="greaterThanOrEqual" allowBlank="1" showInputMessage="1" showErrorMessage="1" error="Número entero mayor o igual a cero" prompt="Ingresos por envíos de Carta" sqref="M26 K26 I26 G26 E26 O26 M61 K61 I61 G61 E61 O61 M96 K96 I96 G96 E96 O96 M40 K40 I40 G40 E40 O40 M75 K75 I75 G75 E75 O75 M110 K110 I110 G110 E110 O110">
      <formula1>0</formula1>
    </dataValidation>
    <dataValidation type="decimal" operator="greaterThanOrEqual" allowBlank="1" showInputMessage="1" showErrorMessage="1" error="Número entero mayor o igual a cero" prompt="Ingresos por envíos de Tarjeta Postal" sqref="E27 G27 I27 K27 M27 O27 E62 G62 I62 K62 M62 O62 E97 G97 I97 K97 M97 O97 E41 G41 I41 K41 M41 O41 E76 G76 I76 K76 M76 O76 E111 G111 I111 K111 M111 O111">
      <formula1>0</formula1>
    </dataValidation>
    <dataValidation type="decimal" operator="greaterThanOrEqual" allowBlank="1" showInputMessage="1" showErrorMessage="1" error="Número entero mayor o igual a cero" prompt="Ingresos por envíos para ciegos" sqref="E28 G28 I28 K28 M28 O28 E63 G63 I63 K63 M63 O63 E98 G98 I98 K98 M98 O98 E42 G42 I42 K42 M42 O42 E77 G77 I77 K77 M77 O77 E112 G112 I112 K112 M112 O112">
      <formula1>0</formula1>
    </dataValidation>
    <dataValidation type="decimal" operator="greaterThanOrEqual" allowBlank="1" showInputMessage="1" showErrorMessage="1" error="Número entero mayor o igual a cero" prompt="Ingresos por envíos de Impresos" sqref="E29 G29 I29 K29 M29 O29 E64 G64 I64 K64 M64 O64 E99 G99 I99 K99 M99 O99 E43 G43 I43 K43 M43 O43 E78 G78 I78 K78 M78 O78 E113 G113 I113 K113 M113 O113">
      <formula1>0</formula1>
    </dataValidation>
    <dataValidation type="decimal" operator="greaterThanOrEqual" allowBlank="1" showInputMessage="1" showErrorMessage="1" error="Número entero mayor o igual a cero" prompt="Ingresos por envíos de Pequeño Paquete" sqref="E30:E31 G30:G31 I30:I31 K30:K31 M30:M31 O30:O31 E65:E66 G65:G66 I65:I66 K65:K66 M65:M66 O65:O66 E100:E101 G100:G101 I100:I101 K100:K101 M100:M101 O100:O101 E44:E45 G44:G45 I44:I45 K44:K45 M44:M45 O44:O45 E79:E80 G79:G80 I79:I80 K79:K80 M79:M80 O79:O80 E114:E115 G114:G115 I114:I115 K114:K115 M114:M115 O114:O115">
      <formula1>0</formula1>
    </dataValidation>
    <dataValidation type="decimal" operator="greaterThanOrEqual" allowBlank="1" showInputMessage="1" showErrorMessage="1" error="Número entero mayor o igual a cero" prompt="Ingresos por envíos de Encomienda Postal" sqref="E32 G32 I32 K32 M32 O32 E67 G67 I67 K67 M67 O67 E102 G102 I102 K102 M102 O102 E46 G46 I46 K46 M46 O46 E81 G81 I81 K81 M81 O81 E116 G116 I116 K116 M116 O116">
      <formula1>0</formula1>
    </dataValidation>
  </dataValidation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M77"/>
  <sheetViews>
    <sheetView zoomScaleNormal="100" workbookViewId="0">
      <selection activeCell="P7" sqref="P7"/>
    </sheetView>
  </sheetViews>
  <sheetFormatPr baseColWidth="10" defaultColWidth="11.42578125" defaultRowHeight="14.25"/>
  <cols>
    <col min="1" max="2" width="3.28515625" style="33" customWidth="1"/>
    <col min="3" max="11" width="11.42578125" style="33"/>
    <col min="12" max="12" width="16.7109375" style="33" customWidth="1"/>
    <col min="13" max="13" width="3.42578125" style="33" customWidth="1"/>
    <col min="14" max="16384" width="11.42578125" style="33"/>
  </cols>
  <sheetData>
    <row r="1" spans="2:13" ht="15" thickBot="1"/>
    <row r="2" spans="2:13">
      <c r="B2" s="34"/>
      <c r="C2" s="35"/>
      <c r="D2" s="35"/>
      <c r="E2" s="35"/>
      <c r="F2" s="35"/>
      <c r="G2" s="35"/>
      <c r="H2" s="35"/>
      <c r="I2" s="35"/>
      <c r="J2" s="35"/>
      <c r="K2" s="35"/>
      <c r="L2" s="35"/>
      <c r="M2" s="36"/>
    </row>
    <row r="3" spans="2:13">
      <c r="B3" s="37"/>
      <c r="C3" s="114" t="s">
        <v>53</v>
      </c>
      <c r="D3" s="114"/>
      <c r="E3" s="114"/>
      <c r="F3" s="114"/>
      <c r="G3" s="114"/>
      <c r="H3" s="114"/>
      <c r="I3" s="114"/>
      <c r="J3" s="114"/>
      <c r="K3" s="114"/>
      <c r="L3" s="114"/>
      <c r="M3" s="38"/>
    </row>
    <row r="4" spans="2:13" ht="15" thickBot="1">
      <c r="B4" s="37"/>
      <c r="C4" s="39"/>
      <c r="D4" s="39"/>
      <c r="E4" s="39"/>
      <c r="F4" s="39"/>
      <c r="G4" s="39"/>
      <c r="H4" s="39"/>
      <c r="I4" s="39"/>
      <c r="J4" s="39"/>
      <c r="K4" s="39"/>
      <c r="L4" s="39"/>
      <c r="M4" s="38"/>
    </row>
    <row r="5" spans="2:13">
      <c r="B5" s="37"/>
      <c r="C5" s="105" t="s">
        <v>39</v>
      </c>
      <c r="D5" s="106"/>
      <c r="E5" s="106"/>
      <c r="F5" s="106"/>
      <c r="G5" s="106"/>
      <c r="H5" s="106"/>
      <c r="I5" s="106"/>
      <c r="J5" s="106"/>
      <c r="K5" s="106"/>
      <c r="L5" s="107"/>
      <c r="M5" s="38"/>
    </row>
    <row r="6" spans="2:13">
      <c r="B6" s="37"/>
      <c r="C6" s="108"/>
      <c r="D6" s="109"/>
      <c r="E6" s="109"/>
      <c r="F6" s="109"/>
      <c r="G6" s="109"/>
      <c r="H6" s="109"/>
      <c r="I6" s="109"/>
      <c r="J6" s="109"/>
      <c r="K6" s="109"/>
      <c r="L6" s="110"/>
      <c r="M6" s="38"/>
    </row>
    <row r="7" spans="2:13">
      <c r="B7" s="37"/>
      <c r="C7" s="108"/>
      <c r="D7" s="109"/>
      <c r="E7" s="109"/>
      <c r="F7" s="109"/>
      <c r="G7" s="109"/>
      <c r="H7" s="109"/>
      <c r="I7" s="109"/>
      <c r="J7" s="109"/>
      <c r="K7" s="109"/>
      <c r="L7" s="110"/>
      <c r="M7" s="38"/>
    </row>
    <row r="8" spans="2:13" ht="15" thickBot="1">
      <c r="B8" s="37"/>
      <c r="C8" s="111"/>
      <c r="D8" s="112"/>
      <c r="E8" s="112"/>
      <c r="F8" s="112"/>
      <c r="G8" s="112"/>
      <c r="H8" s="112"/>
      <c r="I8" s="112"/>
      <c r="J8" s="112"/>
      <c r="K8" s="112"/>
      <c r="L8" s="113"/>
      <c r="M8" s="38"/>
    </row>
    <row r="9" spans="2:13" ht="15" thickBot="1">
      <c r="B9" s="37"/>
      <c r="C9" s="40"/>
      <c r="D9" s="40"/>
      <c r="E9" s="40"/>
      <c r="F9" s="40"/>
      <c r="G9" s="40"/>
      <c r="H9" s="40"/>
      <c r="I9" s="40"/>
      <c r="J9" s="40"/>
      <c r="K9" s="40"/>
      <c r="L9" s="40"/>
      <c r="M9" s="38"/>
    </row>
    <row r="10" spans="2:13">
      <c r="B10" s="37"/>
      <c r="C10" s="105" t="s">
        <v>51</v>
      </c>
      <c r="D10" s="106"/>
      <c r="E10" s="106"/>
      <c r="F10" s="106"/>
      <c r="G10" s="106"/>
      <c r="H10" s="106"/>
      <c r="I10" s="106"/>
      <c r="J10" s="106"/>
      <c r="K10" s="106"/>
      <c r="L10" s="107"/>
      <c r="M10" s="38"/>
    </row>
    <row r="11" spans="2:13">
      <c r="B11" s="37"/>
      <c r="C11" s="108"/>
      <c r="D11" s="109"/>
      <c r="E11" s="109"/>
      <c r="F11" s="109"/>
      <c r="G11" s="109"/>
      <c r="H11" s="109"/>
      <c r="I11" s="109"/>
      <c r="J11" s="109"/>
      <c r="K11" s="109"/>
      <c r="L11" s="110"/>
      <c r="M11" s="38"/>
    </row>
    <row r="12" spans="2:13" ht="15" thickBot="1">
      <c r="B12" s="37"/>
      <c r="C12" s="111"/>
      <c r="D12" s="112"/>
      <c r="E12" s="112"/>
      <c r="F12" s="112"/>
      <c r="G12" s="112"/>
      <c r="H12" s="112"/>
      <c r="I12" s="112"/>
      <c r="J12" s="112"/>
      <c r="K12" s="112"/>
      <c r="L12" s="113"/>
      <c r="M12" s="38"/>
    </row>
    <row r="13" spans="2:13">
      <c r="B13" s="37"/>
      <c r="C13" s="40"/>
      <c r="D13" s="40"/>
      <c r="E13" s="40"/>
      <c r="F13" s="40"/>
      <c r="G13" s="40"/>
      <c r="H13" s="40"/>
      <c r="I13" s="40"/>
      <c r="J13" s="40"/>
      <c r="K13" s="40"/>
      <c r="L13" s="40"/>
      <c r="M13" s="38"/>
    </row>
    <row r="14" spans="2:13">
      <c r="B14" s="37"/>
      <c r="C14" s="41" t="s">
        <v>20</v>
      </c>
      <c r="D14" s="42"/>
      <c r="E14" s="42"/>
      <c r="F14" s="42"/>
      <c r="G14" s="42"/>
      <c r="H14" s="42"/>
      <c r="I14" s="42"/>
      <c r="J14" s="42"/>
      <c r="K14" s="42"/>
      <c r="L14" s="42"/>
      <c r="M14" s="38"/>
    </row>
    <row r="15" spans="2:13" ht="5.25" customHeight="1" thickBot="1">
      <c r="B15" s="37"/>
      <c r="C15" s="42"/>
      <c r="D15" s="42"/>
      <c r="E15" s="42"/>
      <c r="F15" s="42"/>
      <c r="G15" s="42"/>
      <c r="H15" s="42"/>
      <c r="I15" s="42"/>
      <c r="J15" s="42"/>
      <c r="K15" s="42"/>
      <c r="L15" s="42"/>
      <c r="M15" s="38"/>
    </row>
    <row r="16" spans="2:13">
      <c r="B16" s="37"/>
      <c r="C16" s="115" t="s">
        <v>28</v>
      </c>
      <c r="D16" s="116"/>
      <c r="E16" s="116"/>
      <c r="F16" s="116"/>
      <c r="G16" s="116"/>
      <c r="H16" s="116"/>
      <c r="I16" s="116"/>
      <c r="J16" s="116"/>
      <c r="K16" s="116"/>
      <c r="L16" s="117"/>
      <c r="M16" s="38"/>
    </row>
    <row r="17" spans="2:13">
      <c r="B17" s="37"/>
      <c r="C17" s="118"/>
      <c r="D17" s="119"/>
      <c r="E17" s="119"/>
      <c r="F17" s="119"/>
      <c r="G17" s="119"/>
      <c r="H17" s="119"/>
      <c r="I17" s="119"/>
      <c r="J17" s="119"/>
      <c r="K17" s="119"/>
      <c r="L17" s="120"/>
      <c r="M17" s="38"/>
    </row>
    <row r="18" spans="2:13" ht="15" thickBot="1">
      <c r="B18" s="37"/>
      <c r="C18" s="121"/>
      <c r="D18" s="122"/>
      <c r="E18" s="122"/>
      <c r="F18" s="122"/>
      <c r="G18" s="122"/>
      <c r="H18" s="122"/>
      <c r="I18" s="122"/>
      <c r="J18" s="122"/>
      <c r="K18" s="122"/>
      <c r="L18" s="123"/>
      <c r="M18" s="38"/>
    </row>
    <row r="19" spans="2:13">
      <c r="B19" s="37"/>
      <c r="C19" s="39"/>
      <c r="D19" s="39"/>
      <c r="E19" s="39"/>
      <c r="F19" s="39"/>
      <c r="G19" s="39"/>
      <c r="H19" s="39"/>
      <c r="I19" s="39"/>
      <c r="J19" s="39"/>
      <c r="K19" s="39"/>
      <c r="L19" s="39"/>
      <c r="M19" s="38"/>
    </row>
    <row r="20" spans="2:13">
      <c r="B20" s="37"/>
      <c r="C20" s="41" t="s">
        <v>21</v>
      </c>
      <c r="D20" s="39"/>
      <c r="E20" s="39"/>
      <c r="F20" s="39"/>
      <c r="G20" s="39"/>
      <c r="H20" s="39"/>
      <c r="I20" s="39"/>
      <c r="J20" s="39"/>
      <c r="K20" s="39"/>
      <c r="L20" s="39"/>
      <c r="M20" s="38"/>
    </row>
    <row r="21" spans="2:13" ht="6" customHeight="1" thickBot="1">
      <c r="B21" s="37"/>
      <c r="C21" s="39"/>
      <c r="D21" s="39"/>
      <c r="E21" s="39"/>
      <c r="F21" s="39"/>
      <c r="G21" s="39"/>
      <c r="H21" s="39"/>
      <c r="I21" s="39"/>
      <c r="J21" s="39"/>
      <c r="K21" s="39"/>
      <c r="L21" s="39"/>
      <c r="M21" s="38"/>
    </row>
    <row r="22" spans="2:13" ht="5.25" customHeight="1">
      <c r="B22" s="37"/>
      <c r="C22" s="43"/>
      <c r="D22" s="44"/>
      <c r="E22" s="44"/>
      <c r="F22" s="44"/>
      <c r="G22" s="44"/>
      <c r="H22" s="44"/>
      <c r="I22" s="44"/>
      <c r="J22" s="44"/>
      <c r="K22" s="44"/>
      <c r="L22" s="45"/>
      <c r="M22" s="38"/>
    </row>
    <row r="23" spans="2:13">
      <c r="B23" s="37"/>
      <c r="C23" s="46" t="s">
        <v>40</v>
      </c>
      <c r="D23" s="47"/>
      <c r="E23" s="47"/>
      <c r="F23" s="47"/>
      <c r="G23" s="47"/>
      <c r="H23" s="47"/>
      <c r="I23" s="47"/>
      <c r="J23" s="47"/>
      <c r="K23" s="47"/>
      <c r="L23" s="48"/>
      <c r="M23" s="38"/>
    </row>
    <row r="24" spans="2:13" ht="6" customHeight="1">
      <c r="B24" s="37"/>
      <c r="C24" s="46"/>
      <c r="D24" s="47"/>
      <c r="E24" s="47"/>
      <c r="F24" s="47"/>
      <c r="G24" s="47"/>
      <c r="H24" s="47"/>
      <c r="I24" s="47"/>
      <c r="J24" s="47"/>
      <c r="K24" s="47"/>
      <c r="L24" s="48"/>
      <c r="M24" s="38"/>
    </row>
    <row r="25" spans="2:13">
      <c r="B25" s="37"/>
      <c r="C25" s="46" t="s">
        <v>41</v>
      </c>
      <c r="D25" s="47"/>
      <c r="E25" s="47"/>
      <c r="F25" s="47"/>
      <c r="G25" s="47"/>
      <c r="H25" s="47"/>
      <c r="I25" s="47"/>
      <c r="J25" s="47"/>
      <c r="K25" s="47"/>
      <c r="L25" s="48"/>
      <c r="M25" s="38"/>
    </row>
    <row r="26" spans="2:13" ht="5.25" customHeight="1">
      <c r="B26" s="37"/>
      <c r="C26" s="46"/>
      <c r="D26" s="47"/>
      <c r="E26" s="47"/>
      <c r="F26" s="47"/>
      <c r="G26" s="47"/>
      <c r="H26" s="47"/>
      <c r="I26" s="47"/>
      <c r="J26" s="47"/>
      <c r="K26" s="47"/>
      <c r="L26" s="48"/>
      <c r="M26" s="38"/>
    </row>
    <row r="27" spans="2:13">
      <c r="B27" s="37"/>
      <c r="C27" s="46" t="s">
        <v>42</v>
      </c>
      <c r="D27" s="47"/>
      <c r="E27" s="47"/>
      <c r="F27" s="47"/>
      <c r="G27" s="47"/>
      <c r="H27" s="47"/>
      <c r="I27" s="47"/>
      <c r="J27" s="47"/>
      <c r="K27" s="47"/>
      <c r="L27" s="48"/>
      <c r="M27" s="38"/>
    </row>
    <row r="28" spans="2:13" ht="6" customHeight="1" thickBot="1">
      <c r="B28" s="37"/>
      <c r="C28" s="49"/>
      <c r="D28" s="50"/>
      <c r="E28" s="50"/>
      <c r="F28" s="50"/>
      <c r="G28" s="50"/>
      <c r="H28" s="50"/>
      <c r="I28" s="50"/>
      <c r="J28" s="50"/>
      <c r="K28" s="50"/>
      <c r="L28" s="51"/>
      <c r="M28" s="38"/>
    </row>
    <row r="29" spans="2:13">
      <c r="B29" s="37"/>
      <c r="C29" s="52"/>
      <c r="D29" s="39"/>
      <c r="E29" s="39"/>
      <c r="F29" s="39"/>
      <c r="G29" s="39"/>
      <c r="H29" s="39"/>
      <c r="I29" s="39"/>
      <c r="J29" s="39"/>
      <c r="K29" s="39"/>
      <c r="L29" s="39"/>
      <c r="M29" s="38"/>
    </row>
    <row r="30" spans="2:13">
      <c r="B30" s="37"/>
      <c r="C30" s="41" t="s">
        <v>48</v>
      </c>
      <c r="D30" s="39"/>
      <c r="E30" s="39"/>
      <c r="F30" s="39"/>
      <c r="G30" s="39"/>
      <c r="H30" s="39"/>
      <c r="I30" s="39"/>
      <c r="J30" s="39"/>
      <c r="K30" s="39"/>
      <c r="L30" s="39"/>
      <c r="M30" s="38"/>
    </row>
    <row r="31" spans="2:13" ht="6" customHeight="1" thickBot="1">
      <c r="B31" s="37"/>
      <c r="C31" s="39"/>
      <c r="D31" s="39"/>
      <c r="E31" s="39"/>
      <c r="F31" s="39"/>
      <c r="G31" s="39"/>
      <c r="H31" s="39"/>
      <c r="I31" s="39"/>
      <c r="J31" s="39"/>
      <c r="K31" s="39"/>
      <c r="L31" s="39"/>
      <c r="M31" s="38"/>
    </row>
    <row r="32" spans="2:13" ht="6" customHeight="1">
      <c r="B32" s="37"/>
      <c r="C32" s="43"/>
      <c r="D32" s="44"/>
      <c r="E32" s="44"/>
      <c r="F32" s="44"/>
      <c r="G32" s="44"/>
      <c r="H32" s="44"/>
      <c r="I32" s="44"/>
      <c r="J32" s="44"/>
      <c r="K32" s="44"/>
      <c r="L32" s="45"/>
      <c r="M32" s="38"/>
    </row>
    <row r="33" spans="2:13">
      <c r="B33" s="37"/>
      <c r="C33" s="102" t="s">
        <v>49</v>
      </c>
      <c r="D33" s="103"/>
      <c r="E33" s="103"/>
      <c r="F33" s="103"/>
      <c r="G33" s="103"/>
      <c r="H33" s="103"/>
      <c r="I33" s="103"/>
      <c r="J33" s="103"/>
      <c r="K33" s="103"/>
      <c r="L33" s="104"/>
      <c r="M33" s="38"/>
    </row>
    <row r="34" spans="2:13">
      <c r="B34" s="37"/>
      <c r="C34" s="102"/>
      <c r="D34" s="103"/>
      <c r="E34" s="103"/>
      <c r="F34" s="103"/>
      <c r="G34" s="103"/>
      <c r="H34" s="103"/>
      <c r="I34" s="103"/>
      <c r="J34" s="103"/>
      <c r="K34" s="103"/>
      <c r="L34" s="104"/>
      <c r="M34" s="38"/>
    </row>
    <row r="35" spans="2:13" ht="6" customHeight="1">
      <c r="B35" s="37"/>
      <c r="C35" s="46"/>
      <c r="D35" s="47"/>
      <c r="E35" s="47"/>
      <c r="F35" s="47"/>
      <c r="G35" s="47"/>
      <c r="H35" s="47"/>
      <c r="I35" s="47"/>
      <c r="J35" s="47"/>
      <c r="K35" s="47"/>
      <c r="L35" s="48"/>
      <c r="M35" s="38"/>
    </row>
    <row r="36" spans="2:13">
      <c r="B36" s="37"/>
      <c r="C36" s="102" t="s">
        <v>50</v>
      </c>
      <c r="D36" s="103"/>
      <c r="E36" s="103"/>
      <c r="F36" s="103"/>
      <c r="G36" s="103"/>
      <c r="H36" s="103"/>
      <c r="I36" s="103"/>
      <c r="J36" s="103"/>
      <c r="K36" s="103"/>
      <c r="L36" s="104"/>
      <c r="M36" s="38"/>
    </row>
    <row r="37" spans="2:13">
      <c r="B37" s="37"/>
      <c r="C37" s="102"/>
      <c r="D37" s="103"/>
      <c r="E37" s="103"/>
      <c r="F37" s="103"/>
      <c r="G37" s="103"/>
      <c r="H37" s="103"/>
      <c r="I37" s="103"/>
      <c r="J37" s="103"/>
      <c r="K37" s="103"/>
      <c r="L37" s="104"/>
      <c r="M37" s="38"/>
    </row>
    <row r="38" spans="2:13" ht="6" customHeight="1" thickBot="1">
      <c r="B38" s="37"/>
      <c r="C38" s="49"/>
      <c r="D38" s="50"/>
      <c r="E38" s="50"/>
      <c r="F38" s="50"/>
      <c r="G38" s="50"/>
      <c r="H38" s="50"/>
      <c r="I38" s="50"/>
      <c r="J38" s="50"/>
      <c r="K38" s="50"/>
      <c r="L38" s="51"/>
      <c r="M38" s="38"/>
    </row>
    <row r="39" spans="2:13">
      <c r="B39" s="37"/>
      <c r="C39" s="52"/>
      <c r="D39" s="39"/>
      <c r="E39" s="39"/>
      <c r="F39" s="39"/>
      <c r="G39" s="39"/>
      <c r="H39" s="39"/>
      <c r="I39" s="39"/>
      <c r="J39" s="39"/>
      <c r="K39" s="39"/>
      <c r="L39" s="39"/>
      <c r="M39" s="38"/>
    </row>
    <row r="40" spans="2:13">
      <c r="B40" s="37"/>
      <c r="C40" s="41" t="s">
        <v>5</v>
      </c>
      <c r="D40" s="39"/>
      <c r="E40" s="39"/>
      <c r="F40" s="39"/>
      <c r="G40" s="39"/>
      <c r="H40" s="39"/>
      <c r="I40" s="39"/>
      <c r="J40" s="39"/>
      <c r="K40" s="39"/>
      <c r="L40" s="39"/>
      <c r="M40" s="38"/>
    </row>
    <row r="41" spans="2:13" ht="6" customHeight="1" thickBot="1">
      <c r="B41" s="37"/>
      <c r="C41" s="39"/>
      <c r="D41" s="39"/>
      <c r="E41" s="39"/>
      <c r="F41" s="39"/>
      <c r="G41" s="39"/>
      <c r="H41" s="39"/>
      <c r="I41" s="39"/>
      <c r="J41" s="39"/>
      <c r="K41" s="39"/>
      <c r="L41" s="39"/>
      <c r="M41" s="38"/>
    </row>
    <row r="42" spans="2:13" ht="6" customHeight="1">
      <c r="B42" s="37"/>
      <c r="C42" s="43"/>
      <c r="D42" s="44"/>
      <c r="E42" s="44"/>
      <c r="F42" s="44"/>
      <c r="G42" s="44"/>
      <c r="H42" s="44"/>
      <c r="I42" s="44"/>
      <c r="J42" s="44"/>
      <c r="K42" s="44"/>
      <c r="L42" s="45"/>
      <c r="M42" s="38"/>
    </row>
    <row r="43" spans="2:13" ht="14.25" customHeight="1">
      <c r="B43" s="37"/>
      <c r="C43" s="102" t="s">
        <v>43</v>
      </c>
      <c r="D43" s="103"/>
      <c r="E43" s="103"/>
      <c r="F43" s="103"/>
      <c r="G43" s="103"/>
      <c r="H43" s="103"/>
      <c r="I43" s="103"/>
      <c r="J43" s="103"/>
      <c r="K43" s="103"/>
      <c r="L43" s="104"/>
      <c r="M43" s="38"/>
    </row>
    <row r="44" spans="2:13">
      <c r="B44" s="37"/>
      <c r="C44" s="102"/>
      <c r="D44" s="103"/>
      <c r="E44" s="103"/>
      <c r="F44" s="103"/>
      <c r="G44" s="103"/>
      <c r="H44" s="103"/>
      <c r="I44" s="103"/>
      <c r="J44" s="103"/>
      <c r="K44" s="103"/>
      <c r="L44" s="104"/>
      <c r="M44" s="38"/>
    </row>
    <row r="45" spans="2:13" ht="5.25" customHeight="1">
      <c r="B45" s="37"/>
      <c r="C45" s="46"/>
      <c r="D45" s="47"/>
      <c r="E45" s="47"/>
      <c r="F45" s="47"/>
      <c r="G45" s="47"/>
      <c r="H45" s="47"/>
      <c r="I45" s="47"/>
      <c r="J45" s="47"/>
      <c r="K45" s="47"/>
      <c r="L45" s="48"/>
      <c r="M45" s="38"/>
    </row>
    <row r="46" spans="2:13" ht="15" customHeight="1">
      <c r="B46" s="37"/>
      <c r="C46" s="102" t="s">
        <v>44</v>
      </c>
      <c r="D46" s="103"/>
      <c r="E46" s="103"/>
      <c r="F46" s="103"/>
      <c r="G46" s="103"/>
      <c r="H46" s="103"/>
      <c r="I46" s="103"/>
      <c r="J46" s="103"/>
      <c r="K46" s="103"/>
      <c r="L46" s="104"/>
      <c r="M46" s="38"/>
    </row>
    <row r="47" spans="2:13" ht="15" customHeight="1">
      <c r="B47" s="37"/>
      <c r="C47" s="102"/>
      <c r="D47" s="103"/>
      <c r="E47" s="103"/>
      <c r="F47" s="103"/>
      <c r="G47" s="103"/>
      <c r="H47" s="103"/>
      <c r="I47" s="103"/>
      <c r="J47" s="103"/>
      <c r="K47" s="103"/>
      <c r="L47" s="104"/>
      <c r="M47" s="38"/>
    </row>
    <row r="48" spans="2:13" ht="5.25" customHeight="1">
      <c r="B48" s="37"/>
      <c r="C48" s="46"/>
      <c r="D48" s="47"/>
      <c r="E48" s="47"/>
      <c r="F48" s="47"/>
      <c r="G48" s="47"/>
      <c r="H48" s="47"/>
      <c r="I48" s="47"/>
      <c r="J48" s="47"/>
      <c r="K48" s="47"/>
      <c r="L48" s="48"/>
      <c r="M48" s="38"/>
    </row>
    <row r="49" spans="2:13" ht="14.25" customHeight="1">
      <c r="B49" s="37"/>
      <c r="C49" s="102" t="s">
        <v>45</v>
      </c>
      <c r="D49" s="103"/>
      <c r="E49" s="103"/>
      <c r="F49" s="103"/>
      <c r="G49" s="103"/>
      <c r="H49" s="103"/>
      <c r="I49" s="103"/>
      <c r="J49" s="103"/>
      <c r="K49" s="103"/>
      <c r="L49" s="104"/>
      <c r="M49" s="38"/>
    </row>
    <row r="50" spans="2:13">
      <c r="B50" s="37"/>
      <c r="C50" s="102"/>
      <c r="D50" s="103"/>
      <c r="E50" s="103"/>
      <c r="F50" s="103"/>
      <c r="G50" s="103"/>
      <c r="H50" s="103"/>
      <c r="I50" s="103"/>
      <c r="J50" s="103"/>
      <c r="K50" s="103"/>
      <c r="L50" s="104"/>
      <c r="M50" s="38"/>
    </row>
    <row r="51" spans="2:13" ht="5.25" customHeight="1">
      <c r="B51" s="37"/>
      <c r="C51" s="46"/>
      <c r="D51" s="47"/>
      <c r="E51" s="47"/>
      <c r="F51" s="47"/>
      <c r="G51" s="47"/>
      <c r="H51" s="47"/>
      <c r="I51" s="47"/>
      <c r="J51" s="47"/>
      <c r="K51" s="47"/>
      <c r="L51" s="48"/>
      <c r="M51" s="38"/>
    </row>
    <row r="52" spans="2:13" ht="14.25" customHeight="1">
      <c r="B52" s="37"/>
      <c r="C52" s="102" t="s">
        <v>46</v>
      </c>
      <c r="D52" s="103"/>
      <c r="E52" s="103"/>
      <c r="F52" s="103"/>
      <c r="G52" s="103"/>
      <c r="H52" s="103"/>
      <c r="I52" s="103"/>
      <c r="J52" s="103"/>
      <c r="K52" s="103"/>
      <c r="L52" s="104"/>
      <c r="M52" s="38"/>
    </row>
    <row r="53" spans="2:13">
      <c r="B53" s="37"/>
      <c r="C53" s="102"/>
      <c r="D53" s="103"/>
      <c r="E53" s="103"/>
      <c r="F53" s="103"/>
      <c r="G53" s="103"/>
      <c r="H53" s="103"/>
      <c r="I53" s="103"/>
      <c r="J53" s="103"/>
      <c r="K53" s="103"/>
      <c r="L53" s="104"/>
      <c r="M53" s="38"/>
    </row>
    <row r="54" spans="2:13">
      <c r="B54" s="37"/>
      <c r="C54" s="102"/>
      <c r="D54" s="103"/>
      <c r="E54" s="103"/>
      <c r="F54" s="103"/>
      <c r="G54" s="103"/>
      <c r="H54" s="103"/>
      <c r="I54" s="103"/>
      <c r="J54" s="103"/>
      <c r="K54" s="103"/>
      <c r="L54" s="104"/>
      <c r="M54" s="38"/>
    </row>
    <row r="55" spans="2:13" ht="5.25" customHeight="1">
      <c r="B55" s="37"/>
      <c r="C55" s="46"/>
      <c r="D55" s="47"/>
      <c r="E55" s="47"/>
      <c r="F55" s="47"/>
      <c r="G55" s="47"/>
      <c r="H55" s="47"/>
      <c r="I55" s="47"/>
      <c r="J55" s="47"/>
      <c r="K55" s="47"/>
      <c r="L55" s="48"/>
      <c r="M55" s="38"/>
    </row>
    <row r="56" spans="2:13" ht="14.25" customHeight="1">
      <c r="B56" s="37"/>
      <c r="C56" s="102" t="s">
        <v>47</v>
      </c>
      <c r="D56" s="103"/>
      <c r="E56" s="103"/>
      <c r="F56" s="103"/>
      <c r="G56" s="103"/>
      <c r="H56" s="103"/>
      <c r="I56" s="103"/>
      <c r="J56" s="103"/>
      <c r="K56" s="103"/>
      <c r="L56" s="104"/>
      <c r="M56" s="38"/>
    </row>
    <row r="57" spans="2:13">
      <c r="B57" s="37"/>
      <c r="C57" s="102"/>
      <c r="D57" s="103"/>
      <c r="E57" s="103"/>
      <c r="F57" s="103"/>
      <c r="G57" s="103"/>
      <c r="H57" s="103"/>
      <c r="I57" s="103"/>
      <c r="J57" s="103"/>
      <c r="K57" s="103"/>
      <c r="L57" s="104"/>
      <c r="M57" s="38"/>
    </row>
    <row r="58" spans="2:13">
      <c r="B58" s="37"/>
      <c r="C58" s="102"/>
      <c r="D58" s="103"/>
      <c r="E58" s="103"/>
      <c r="F58" s="103"/>
      <c r="G58" s="103"/>
      <c r="H58" s="103"/>
      <c r="I58" s="103"/>
      <c r="J58" s="103"/>
      <c r="K58" s="103"/>
      <c r="L58" s="104"/>
      <c r="M58" s="38"/>
    </row>
    <row r="59" spans="2:13" ht="6" customHeight="1">
      <c r="B59" s="37"/>
      <c r="C59" s="46"/>
      <c r="D59" s="47"/>
      <c r="E59" s="47"/>
      <c r="F59" s="47"/>
      <c r="G59" s="47"/>
      <c r="H59" s="47"/>
      <c r="I59" s="47"/>
      <c r="J59" s="47"/>
      <c r="K59" s="47"/>
      <c r="L59" s="48"/>
      <c r="M59" s="38"/>
    </row>
    <row r="60" spans="2:13" ht="13.9" customHeight="1">
      <c r="B60" s="37"/>
      <c r="C60" s="102" t="s">
        <v>29</v>
      </c>
      <c r="D60" s="103"/>
      <c r="E60" s="103"/>
      <c r="F60" s="103"/>
      <c r="G60" s="103"/>
      <c r="H60" s="103"/>
      <c r="I60" s="103"/>
      <c r="J60" s="103"/>
      <c r="K60" s="103"/>
      <c r="L60" s="104"/>
      <c r="M60" s="38"/>
    </row>
    <row r="61" spans="2:13">
      <c r="B61" s="37"/>
      <c r="C61" s="102"/>
      <c r="D61" s="103"/>
      <c r="E61" s="103"/>
      <c r="F61" s="103"/>
      <c r="G61" s="103"/>
      <c r="H61" s="103"/>
      <c r="I61" s="103"/>
      <c r="J61" s="103"/>
      <c r="K61" s="103"/>
      <c r="L61" s="104"/>
      <c r="M61" s="38"/>
    </row>
    <row r="62" spans="2:13" ht="5.25" customHeight="1">
      <c r="B62" s="37"/>
      <c r="C62" s="46"/>
      <c r="D62" s="47"/>
      <c r="E62" s="47"/>
      <c r="F62" s="47"/>
      <c r="G62" s="47"/>
      <c r="H62" s="47"/>
      <c r="I62" s="47"/>
      <c r="J62" s="47"/>
      <c r="K62" s="47"/>
      <c r="L62" s="48"/>
      <c r="M62" s="38"/>
    </row>
    <row r="63" spans="2:13" ht="13.9" customHeight="1">
      <c r="B63" s="37"/>
      <c r="C63" s="102" t="s">
        <v>30</v>
      </c>
      <c r="D63" s="103"/>
      <c r="E63" s="103"/>
      <c r="F63" s="103"/>
      <c r="G63" s="103"/>
      <c r="H63" s="103"/>
      <c r="I63" s="103"/>
      <c r="J63" s="103"/>
      <c r="K63" s="103"/>
      <c r="L63" s="104"/>
      <c r="M63" s="38"/>
    </row>
    <row r="64" spans="2:13">
      <c r="B64" s="37"/>
      <c r="C64" s="102"/>
      <c r="D64" s="103"/>
      <c r="E64" s="103"/>
      <c r="F64" s="103"/>
      <c r="G64" s="103"/>
      <c r="H64" s="103"/>
      <c r="I64" s="103"/>
      <c r="J64" s="103"/>
      <c r="K64" s="103"/>
      <c r="L64" s="104"/>
      <c r="M64" s="38"/>
    </row>
    <row r="65" spans="2:13" ht="5.25" customHeight="1">
      <c r="B65" s="37"/>
      <c r="C65" s="46"/>
      <c r="D65" s="47"/>
      <c r="E65" s="47"/>
      <c r="F65" s="47"/>
      <c r="G65" s="47"/>
      <c r="H65" s="47"/>
      <c r="I65" s="47"/>
      <c r="J65" s="47"/>
      <c r="K65" s="47"/>
      <c r="L65" s="48"/>
      <c r="M65" s="38"/>
    </row>
    <row r="66" spans="2:13" ht="14.25" customHeight="1">
      <c r="B66" s="37"/>
      <c r="C66" s="102" t="s">
        <v>31</v>
      </c>
      <c r="D66" s="103"/>
      <c r="E66" s="103"/>
      <c r="F66" s="103"/>
      <c r="G66" s="103"/>
      <c r="H66" s="103"/>
      <c r="I66" s="103"/>
      <c r="J66" s="103"/>
      <c r="K66" s="103"/>
      <c r="L66" s="104"/>
      <c r="M66" s="38"/>
    </row>
    <row r="67" spans="2:13" ht="14.25" customHeight="1">
      <c r="B67" s="37"/>
      <c r="C67" s="102"/>
      <c r="D67" s="103"/>
      <c r="E67" s="103"/>
      <c r="F67" s="103"/>
      <c r="G67" s="103"/>
      <c r="H67" s="103"/>
      <c r="I67" s="103"/>
      <c r="J67" s="103"/>
      <c r="K67" s="103"/>
      <c r="L67" s="104"/>
      <c r="M67" s="38"/>
    </row>
    <row r="68" spans="2:13" ht="5.25" customHeight="1" thickBot="1">
      <c r="B68" s="37"/>
      <c r="C68" s="53"/>
      <c r="D68" s="54"/>
      <c r="E68" s="54"/>
      <c r="F68" s="54"/>
      <c r="G68" s="54"/>
      <c r="H68" s="54"/>
      <c r="I68" s="54"/>
      <c r="J68" s="54"/>
      <c r="K68" s="54"/>
      <c r="L68" s="55"/>
      <c r="M68" s="38"/>
    </row>
    <row r="69" spans="2:13">
      <c r="B69" s="37"/>
      <c r="C69" s="56"/>
      <c r="D69" s="57"/>
      <c r="E69" s="57"/>
      <c r="F69" s="57"/>
      <c r="G69" s="57"/>
      <c r="H69" s="57"/>
      <c r="I69" s="57"/>
      <c r="J69" s="57"/>
      <c r="K69" s="57"/>
      <c r="L69" s="57"/>
      <c r="M69" s="38"/>
    </row>
    <row r="70" spans="2:13">
      <c r="B70" s="37"/>
      <c r="C70" s="62" t="s">
        <v>23</v>
      </c>
      <c r="D70" s="1"/>
      <c r="E70" s="1"/>
      <c r="F70" s="1"/>
      <c r="G70" s="1"/>
      <c r="H70" s="1"/>
      <c r="I70" s="1"/>
      <c r="J70" s="1"/>
      <c r="K70" s="1"/>
      <c r="L70" s="1"/>
      <c r="M70" s="38"/>
    </row>
    <row r="71" spans="2:13" ht="6" customHeight="1" thickBot="1">
      <c r="B71" s="37"/>
      <c r="C71" s="62"/>
      <c r="D71" s="1"/>
      <c r="E71" s="1"/>
      <c r="F71" s="1"/>
      <c r="G71" s="1"/>
      <c r="H71" s="1"/>
      <c r="I71" s="1"/>
      <c r="J71" s="1"/>
      <c r="K71" s="1"/>
      <c r="L71" s="1"/>
      <c r="M71" s="38"/>
    </row>
    <row r="72" spans="2:13" ht="6" customHeight="1">
      <c r="B72" s="37"/>
      <c r="C72" s="63"/>
      <c r="D72" s="64"/>
      <c r="E72" s="64"/>
      <c r="F72" s="64"/>
      <c r="G72" s="64"/>
      <c r="H72" s="64"/>
      <c r="I72" s="64"/>
      <c r="J72" s="64"/>
      <c r="K72" s="64"/>
      <c r="L72" s="65"/>
      <c r="M72" s="38"/>
    </row>
    <row r="73" spans="2:13" ht="13.9" customHeight="1">
      <c r="B73" s="37"/>
      <c r="C73" s="99" t="s">
        <v>32</v>
      </c>
      <c r="D73" s="100"/>
      <c r="E73" s="100"/>
      <c r="F73" s="100"/>
      <c r="G73" s="100"/>
      <c r="H73" s="100"/>
      <c r="I73" s="100"/>
      <c r="J73" s="100"/>
      <c r="K73" s="100"/>
      <c r="L73" s="101"/>
      <c r="M73" s="38"/>
    </row>
    <row r="74" spans="2:13">
      <c r="B74" s="37"/>
      <c r="C74" s="99"/>
      <c r="D74" s="100"/>
      <c r="E74" s="100"/>
      <c r="F74" s="100"/>
      <c r="G74" s="100"/>
      <c r="H74" s="100"/>
      <c r="I74" s="100"/>
      <c r="J74" s="100"/>
      <c r="K74" s="100"/>
      <c r="L74" s="101"/>
      <c r="M74" s="38"/>
    </row>
    <row r="75" spans="2:13" ht="6" customHeight="1" thickBot="1">
      <c r="B75" s="37"/>
      <c r="C75" s="66"/>
      <c r="D75" s="67"/>
      <c r="E75" s="67"/>
      <c r="F75" s="67"/>
      <c r="G75" s="67"/>
      <c r="H75" s="67"/>
      <c r="I75" s="67"/>
      <c r="J75" s="67"/>
      <c r="K75" s="67"/>
      <c r="L75" s="68"/>
      <c r="M75" s="38"/>
    </row>
    <row r="76" spans="2:13">
      <c r="B76" s="37"/>
      <c r="C76" s="56"/>
      <c r="D76" s="57"/>
      <c r="E76" s="57"/>
      <c r="F76" s="57"/>
      <c r="G76" s="57"/>
      <c r="H76" s="57"/>
      <c r="I76" s="57"/>
      <c r="J76" s="57"/>
      <c r="K76" s="57"/>
      <c r="L76" s="57"/>
      <c r="M76" s="38"/>
    </row>
    <row r="77" spans="2:13" ht="15" thickBot="1">
      <c r="B77" s="58"/>
      <c r="C77" s="59"/>
      <c r="D77" s="59"/>
      <c r="E77" s="59"/>
      <c r="F77" s="59"/>
      <c r="G77" s="59"/>
      <c r="H77" s="59"/>
      <c r="I77" s="59"/>
      <c r="J77" s="59"/>
      <c r="K77" s="59"/>
      <c r="L77" s="59"/>
      <c r="M77" s="60"/>
    </row>
  </sheetData>
  <sheetProtection selectLockedCells="1"/>
  <mergeCells count="15">
    <mergeCell ref="C43:L44"/>
    <mergeCell ref="C49:L50"/>
    <mergeCell ref="C10:L12"/>
    <mergeCell ref="C3:L3"/>
    <mergeCell ref="C5:L8"/>
    <mergeCell ref="C16:L18"/>
    <mergeCell ref="C46:L47"/>
    <mergeCell ref="C33:L34"/>
    <mergeCell ref="C36:L37"/>
    <mergeCell ref="C73:L74"/>
    <mergeCell ref="C52:L54"/>
    <mergeCell ref="C56:L58"/>
    <mergeCell ref="C60:L61"/>
    <mergeCell ref="C63:L64"/>
    <mergeCell ref="C66:L6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R142"/>
  <sheetViews>
    <sheetView zoomScaleNormal="100" workbookViewId="0">
      <selection activeCell="B135" sqref="B135:Q138"/>
    </sheetView>
  </sheetViews>
  <sheetFormatPr baseColWidth="10" defaultColWidth="11.42578125" defaultRowHeight="14.25"/>
  <cols>
    <col min="1" max="2" width="5.7109375" style="24" customWidth="1"/>
    <col min="3" max="3" width="36.5703125" style="24" customWidth="1"/>
    <col min="4" max="4" width="1.7109375" style="24" customWidth="1"/>
    <col min="5" max="5" width="18.7109375" style="24" customWidth="1"/>
    <col min="6" max="6" width="1.7109375" style="24" customWidth="1"/>
    <col min="7" max="7" width="18.7109375" style="24" customWidth="1"/>
    <col min="8" max="8" width="1.7109375" style="24" customWidth="1"/>
    <col min="9" max="9" width="18.7109375" style="24" customWidth="1"/>
    <col min="10" max="10" width="1.7109375" style="24" customWidth="1"/>
    <col min="11" max="11" width="18.7109375" style="24" customWidth="1"/>
    <col min="12" max="12" width="1.7109375" style="24" customWidth="1"/>
    <col min="13" max="13" width="18.7109375" style="24" customWidth="1"/>
    <col min="14" max="14" width="1.7109375" style="24" customWidth="1"/>
    <col min="15" max="15" width="18.7109375" style="24" customWidth="1"/>
    <col min="16" max="16" width="1.7109375" style="24" customWidth="1"/>
    <col min="17" max="17" width="18.7109375" style="24" customWidth="1"/>
    <col min="18" max="18" width="5.5703125" style="24" customWidth="1"/>
    <col min="19" max="16384" width="11.42578125" style="24"/>
  </cols>
  <sheetData>
    <row r="1" spans="1:18" ht="16.5">
      <c r="A1" s="9"/>
      <c r="B1" s="10"/>
      <c r="C1" s="10"/>
      <c r="D1" s="10"/>
      <c r="E1" s="10"/>
      <c r="F1" s="11"/>
      <c r="G1" s="11"/>
      <c r="H1" s="11"/>
      <c r="I1" s="11"/>
      <c r="J1" s="11"/>
      <c r="K1" s="11"/>
      <c r="L1" s="11"/>
      <c r="M1" s="11"/>
      <c r="N1" s="11"/>
      <c r="O1" s="11"/>
      <c r="P1" s="11"/>
      <c r="Q1" s="2"/>
      <c r="R1" s="3"/>
    </row>
    <row r="2" spans="1:18" ht="16.5">
      <c r="A2" s="12"/>
      <c r="B2" s="13"/>
      <c r="C2" s="13"/>
      <c r="D2" s="13"/>
      <c r="E2" s="15"/>
      <c r="F2" s="16"/>
      <c r="G2" s="16"/>
      <c r="H2" s="17" t="s">
        <v>3</v>
      </c>
      <c r="I2" s="16"/>
      <c r="J2" s="22"/>
      <c r="K2" s="22"/>
      <c r="L2" s="22"/>
      <c r="M2" s="22"/>
      <c r="N2" s="16"/>
      <c r="O2" s="16"/>
      <c r="P2" s="14"/>
      <c r="Q2" s="1"/>
      <c r="R2" s="5"/>
    </row>
    <row r="3" spans="1:18" ht="16.5">
      <c r="A3" s="12"/>
      <c r="B3" s="13"/>
      <c r="C3" s="13"/>
      <c r="D3" s="13"/>
      <c r="E3" s="15"/>
      <c r="F3" s="16"/>
      <c r="G3" s="16"/>
      <c r="H3" s="17" t="s">
        <v>27</v>
      </c>
      <c r="I3" s="16"/>
      <c r="J3" s="22"/>
      <c r="K3" s="22"/>
      <c r="L3" s="22"/>
      <c r="M3" s="22"/>
      <c r="N3" s="16"/>
      <c r="O3" s="16"/>
      <c r="P3" s="14"/>
      <c r="Q3" s="1"/>
      <c r="R3" s="5"/>
    </row>
    <row r="4" spans="1:18" ht="16.5">
      <c r="A4" s="12"/>
      <c r="B4" s="13"/>
      <c r="C4" s="13"/>
      <c r="D4" s="13"/>
      <c r="E4" s="15"/>
      <c r="F4" s="16"/>
      <c r="G4" s="16"/>
      <c r="H4" s="17" t="s">
        <v>4</v>
      </c>
      <c r="I4" s="16"/>
      <c r="J4" s="22"/>
      <c r="K4" s="22"/>
      <c r="L4" s="22"/>
      <c r="M4" s="22"/>
      <c r="N4" s="16"/>
      <c r="O4" s="16"/>
      <c r="P4" s="14"/>
      <c r="Q4" s="1"/>
      <c r="R4" s="5"/>
    </row>
    <row r="5" spans="1:18">
      <c r="A5" s="4"/>
      <c r="B5" s="1"/>
      <c r="C5" s="1"/>
      <c r="D5" s="1"/>
      <c r="E5" s="15"/>
      <c r="F5" s="1"/>
      <c r="G5" s="1"/>
      <c r="H5" s="1"/>
      <c r="I5" s="1"/>
      <c r="J5" s="22"/>
      <c r="K5" s="22"/>
      <c r="L5" s="22"/>
      <c r="M5" s="22"/>
      <c r="N5" s="16"/>
      <c r="O5" s="16"/>
      <c r="P5" s="1"/>
      <c r="Q5" s="1"/>
      <c r="R5" s="5"/>
    </row>
    <row r="6" spans="1:18">
      <c r="A6" s="4"/>
      <c r="B6" s="1"/>
      <c r="C6" s="1"/>
      <c r="D6" s="1"/>
      <c r="E6" s="19"/>
      <c r="F6" s="1"/>
      <c r="G6" s="21" t="s">
        <v>1</v>
      </c>
      <c r="H6" s="1"/>
      <c r="I6" s="72">
        <v>2021</v>
      </c>
      <c r="J6" s="22"/>
      <c r="K6" s="22"/>
      <c r="L6" s="22"/>
      <c r="M6" s="22"/>
      <c r="N6" s="20"/>
      <c r="O6" s="20"/>
      <c r="P6" s="1"/>
      <c r="Q6" s="1"/>
      <c r="R6" s="5"/>
    </row>
    <row r="7" spans="1:18">
      <c r="A7" s="4"/>
      <c r="B7" s="1"/>
      <c r="C7" s="1"/>
      <c r="D7" s="1"/>
      <c r="E7" s="19"/>
      <c r="F7" s="1"/>
      <c r="G7" s="1"/>
      <c r="H7" s="1"/>
      <c r="I7" s="1"/>
      <c r="J7" s="22"/>
      <c r="K7" s="22"/>
      <c r="L7" s="22"/>
      <c r="M7" s="22"/>
      <c r="N7" s="20"/>
      <c r="O7" s="20"/>
      <c r="P7" s="1"/>
      <c r="Q7" s="1"/>
      <c r="R7" s="5"/>
    </row>
    <row r="8" spans="1:18">
      <c r="A8" s="4"/>
      <c r="B8" s="1"/>
      <c r="C8" s="1"/>
      <c r="D8" s="1"/>
      <c r="E8" s="19"/>
      <c r="F8" s="1"/>
      <c r="G8" s="21" t="s">
        <v>2</v>
      </c>
      <c r="H8" s="1"/>
      <c r="I8" s="72" t="s">
        <v>33</v>
      </c>
      <c r="J8" s="22"/>
      <c r="K8" s="22"/>
      <c r="L8" s="22"/>
      <c r="M8" s="22"/>
      <c r="N8" s="20"/>
      <c r="O8" s="20"/>
      <c r="P8" s="1"/>
      <c r="Q8" s="1"/>
      <c r="R8" s="5"/>
    </row>
    <row r="9" spans="1:18">
      <c r="A9" s="4"/>
      <c r="B9" s="1"/>
      <c r="C9" s="1"/>
      <c r="D9" s="1"/>
      <c r="E9" s="1"/>
      <c r="F9" s="1"/>
      <c r="G9" s="1"/>
      <c r="H9" s="1"/>
      <c r="I9" s="1"/>
      <c r="J9" s="1"/>
      <c r="K9" s="1"/>
      <c r="L9" s="1"/>
      <c r="M9" s="1"/>
      <c r="N9" s="1"/>
      <c r="O9" s="1"/>
      <c r="P9" s="1"/>
      <c r="Q9" s="1"/>
      <c r="R9" s="5"/>
    </row>
    <row r="10" spans="1:18" ht="15" customHeight="1">
      <c r="A10" s="4"/>
      <c r="B10" s="80" t="s">
        <v>53</v>
      </c>
      <c r="C10" s="80"/>
      <c r="D10" s="80"/>
      <c r="E10" s="80"/>
      <c r="F10" s="80"/>
      <c r="G10" s="80"/>
      <c r="H10" s="80"/>
      <c r="I10" s="80"/>
      <c r="J10" s="80"/>
      <c r="K10" s="80"/>
      <c r="L10" s="80"/>
      <c r="M10" s="80"/>
      <c r="N10" s="80"/>
      <c r="O10" s="80"/>
      <c r="P10" s="80"/>
      <c r="Q10" s="80"/>
      <c r="R10" s="5"/>
    </row>
    <row r="11" spans="1:18" ht="15" thickBot="1">
      <c r="A11" s="4"/>
      <c r="B11" s="1"/>
      <c r="C11" s="1"/>
      <c r="D11" s="1"/>
      <c r="E11" s="1"/>
      <c r="F11" s="1"/>
      <c r="G11" s="1"/>
      <c r="H11" s="1"/>
      <c r="I11" s="1"/>
      <c r="J11" s="1"/>
      <c r="K11" s="1"/>
      <c r="L11" s="1"/>
      <c r="M11" s="1"/>
      <c r="N11" s="1"/>
      <c r="O11" s="1"/>
      <c r="P11" s="1"/>
      <c r="Q11" s="1"/>
      <c r="R11" s="5"/>
    </row>
    <row r="12" spans="1:18" ht="14.25" customHeight="1">
      <c r="A12" s="4"/>
      <c r="B12" s="81" t="s">
        <v>38</v>
      </c>
      <c r="C12" s="82"/>
      <c r="D12" s="82"/>
      <c r="E12" s="82"/>
      <c r="F12" s="82"/>
      <c r="G12" s="82"/>
      <c r="H12" s="82"/>
      <c r="I12" s="82"/>
      <c r="J12" s="82"/>
      <c r="K12" s="82"/>
      <c r="L12" s="82"/>
      <c r="M12" s="82"/>
      <c r="N12" s="82"/>
      <c r="O12" s="82"/>
      <c r="P12" s="82"/>
      <c r="Q12" s="83"/>
      <c r="R12" s="5"/>
    </row>
    <row r="13" spans="1:18" ht="15" customHeight="1">
      <c r="A13" s="4"/>
      <c r="B13" s="84"/>
      <c r="C13" s="85"/>
      <c r="D13" s="85"/>
      <c r="E13" s="85"/>
      <c r="F13" s="85"/>
      <c r="G13" s="85"/>
      <c r="H13" s="85"/>
      <c r="I13" s="85"/>
      <c r="J13" s="85"/>
      <c r="K13" s="85"/>
      <c r="L13" s="85"/>
      <c r="M13" s="85"/>
      <c r="N13" s="85"/>
      <c r="O13" s="85"/>
      <c r="P13" s="85"/>
      <c r="Q13" s="86"/>
      <c r="R13" s="5"/>
    </row>
    <row r="14" spans="1:18" ht="15" customHeight="1" thickBot="1">
      <c r="A14" s="4"/>
      <c r="B14" s="87"/>
      <c r="C14" s="88"/>
      <c r="D14" s="88"/>
      <c r="E14" s="88"/>
      <c r="F14" s="88"/>
      <c r="G14" s="88"/>
      <c r="H14" s="88"/>
      <c r="I14" s="88"/>
      <c r="J14" s="88"/>
      <c r="K14" s="88"/>
      <c r="L14" s="88"/>
      <c r="M14" s="88"/>
      <c r="N14" s="88"/>
      <c r="O14" s="88"/>
      <c r="P14" s="88"/>
      <c r="Q14" s="89"/>
      <c r="R14" s="5"/>
    </row>
    <row r="15" spans="1:18" ht="15" thickBot="1">
      <c r="A15" s="4"/>
      <c r="B15" s="1"/>
      <c r="C15" s="1"/>
      <c r="D15" s="1"/>
      <c r="E15" s="1"/>
      <c r="F15" s="1"/>
      <c r="G15" s="1"/>
      <c r="H15" s="1"/>
      <c r="I15" s="1"/>
      <c r="J15" s="1"/>
      <c r="K15" s="1"/>
      <c r="L15" s="1"/>
      <c r="M15" s="1"/>
      <c r="N15" s="1"/>
      <c r="O15" s="1"/>
      <c r="P15" s="1"/>
      <c r="Q15" s="1"/>
      <c r="R15" s="5"/>
    </row>
    <row r="16" spans="1:18">
      <c r="A16" s="4"/>
      <c r="B16" s="81" t="s">
        <v>51</v>
      </c>
      <c r="C16" s="82"/>
      <c r="D16" s="82"/>
      <c r="E16" s="82"/>
      <c r="F16" s="82"/>
      <c r="G16" s="82"/>
      <c r="H16" s="82"/>
      <c r="I16" s="82"/>
      <c r="J16" s="82"/>
      <c r="K16" s="82"/>
      <c r="L16" s="82"/>
      <c r="M16" s="82"/>
      <c r="N16" s="82"/>
      <c r="O16" s="82"/>
      <c r="P16" s="82"/>
      <c r="Q16" s="83"/>
      <c r="R16" s="5"/>
    </row>
    <row r="17" spans="1:18">
      <c r="A17" s="4"/>
      <c r="B17" s="84"/>
      <c r="C17" s="85"/>
      <c r="D17" s="85"/>
      <c r="E17" s="85"/>
      <c r="F17" s="85"/>
      <c r="G17" s="85"/>
      <c r="H17" s="85"/>
      <c r="I17" s="85"/>
      <c r="J17" s="85"/>
      <c r="K17" s="85"/>
      <c r="L17" s="85"/>
      <c r="M17" s="85"/>
      <c r="N17" s="85"/>
      <c r="O17" s="85"/>
      <c r="P17" s="85"/>
      <c r="Q17" s="86"/>
      <c r="R17" s="5"/>
    </row>
    <row r="18" spans="1:18" ht="15" thickBot="1">
      <c r="A18" s="4"/>
      <c r="B18" s="87"/>
      <c r="C18" s="88"/>
      <c r="D18" s="88"/>
      <c r="E18" s="88"/>
      <c r="F18" s="88"/>
      <c r="G18" s="88"/>
      <c r="H18" s="88"/>
      <c r="I18" s="88"/>
      <c r="J18" s="88"/>
      <c r="K18" s="88"/>
      <c r="L18" s="88"/>
      <c r="M18" s="88"/>
      <c r="N18" s="88"/>
      <c r="O18" s="88"/>
      <c r="P18" s="88"/>
      <c r="Q18" s="89"/>
      <c r="R18" s="5"/>
    </row>
    <row r="19" spans="1:18">
      <c r="A19" s="4"/>
      <c r="B19" s="1"/>
      <c r="C19" s="1"/>
      <c r="D19" s="1"/>
      <c r="E19" s="1"/>
      <c r="F19" s="1"/>
      <c r="G19" s="1"/>
      <c r="H19" s="1"/>
      <c r="I19" s="1"/>
      <c r="J19" s="1"/>
      <c r="K19" s="1"/>
      <c r="L19" s="1"/>
      <c r="M19" s="1"/>
      <c r="N19" s="1"/>
      <c r="O19" s="1"/>
      <c r="P19" s="1"/>
      <c r="Q19" s="1"/>
      <c r="R19" s="5"/>
    </row>
    <row r="20" spans="1:18">
      <c r="A20" s="4"/>
      <c r="B20" s="31" t="s">
        <v>12</v>
      </c>
      <c r="C20" s="32" t="s">
        <v>16</v>
      </c>
      <c r="D20" s="1"/>
      <c r="E20" s="1"/>
      <c r="F20" s="1"/>
      <c r="G20" s="1"/>
      <c r="H20" s="1"/>
      <c r="I20" s="1"/>
      <c r="J20" s="1"/>
      <c r="K20" s="1"/>
      <c r="L20" s="1"/>
      <c r="M20" s="1"/>
      <c r="N20" s="1"/>
      <c r="O20" s="1"/>
      <c r="P20" s="1"/>
      <c r="Q20" s="1"/>
      <c r="R20" s="5"/>
    </row>
    <row r="21" spans="1:18">
      <c r="A21" s="4"/>
      <c r="B21" s="1"/>
      <c r="C21" s="1"/>
      <c r="D21" s="1"/>
      <c r="E21" s="1"/>
      <c r="F21" s="1"/>
      <c r="G21" s="1"/>
      <c r="H21" s="1"/>
      <c r="I21" s="1"/>
      <c r="J21" s="1"/>
      <c r="K21" s="1"/>
      <c r="L21" s="1"/>
      <c r="M21" s="1"/>
      <c r="N21" s="1"/>
      <c r="O21" s="1"/>
      <c r="P21" s="1"/>
      <c r="Q21" s="1"/>
      <c r="R21" s="5"/>
    </row>
    <row r="22" spans="1:18">
      <c r="A22" s="4"/>
      <c r="B22" s="62" t="s">
        <v>35</v>
      </c>
      <c r="C22" s="62" t="s">
        <v>36</v>
      </c>
      <c r="D22" s="1"/>
      <c r="E22" s="1"/>
      <c r="F22" s="1"/>
      <c r="G22" s="1"/>
      <c r="H22" s="1"/>
      <c r="I22" s="1"/>
      <c r="J22" s="1"/>
      <c r="K22" s="1"/>
      <c r="L22" s="1"/>
      <c r="M22" s="1"/>
      <c r="N22" s="1"/>
      <c r="O22" s="1"/>
      <c r="P22" s="1"/>
      <c r="Q22" s="1"/>
      <c r="R22" s="5"/>
    </row>
    <row r="23" spans="1:18">
      <c r="A23" s="4"/>
      <c r="B23" s="1"/>
      <c r="C23" s="1"/>
      <c r="D23" s="1"/>
      <c r="E23" s="1"/>
      <c r="F23" s="1"/>
      <c r="G23" s="1"/>
      <c r="H23" s="1"/>
      <c r="I23" s="1"/>
      <c r="J23" s="1"/>
      <c r="K23" s="1"/>
      <c r="L23" s="1"/>
      <c r="M23" s="1"/>
      <c r="N23" s="1"/>
      <c r="O23" s="1"/>
      <c r="P23" s="1"/>
      <c r="Q23" s="1"/>
      <c r="R23" s="5"/>
    </row>
    <row r="24" spans="1:18" ht="15" customHeight="1">
      <c r="A24" s="4"/>
      <c r="B24" s="25" t="s">
        <v>11</v>
      </c>
      <c r="C24" s="25" t="s">
        <v>5</v>
      </c>
      <c r="D24" s="1"/>
      <c r="E24" s="75" t="str">
        <f>IF($I$8="I","ENERO",IF($I$8="II","JULIO",""))</f>
        <v>ENERO</v>
      </c>
      <c r="F24" s="27"/>
      <c r="G24" s="75" t="str">
        <f>IF($I$8="I","FEBRERO",IF($I$8="II","AGOSTO",""))</f>
        <v>FEBRERO</v>
      </c>
      <c r="H24" s="27"/>
      <c r="I24" s="75" t="str">
        <f>IF($I$8="I","MARZO",IF($I$8="II","SETIEMBRE",""))</f>
        <v>MARZO</v>
      </c>
      <c r="J24" s="27"/>
      <c r="K24" s="75" t="str">
        <f>IF($I$8="I","ABRIL",IF($I$8="II","OCTUBRE",""))</f>
        <v>ABRIL</v>
      </c>
      <c r="L24" s="27"/>
      <c r="M24" s="75" t="str">
        <f>IF($I$8="I","MAYO",IF($I$8="II","NOVIEMBRE",""))</f>
        <v>MAYO</v>
      </c>
      <c r="N24" s="27"/>
      <c r="O24" s="75" t="str">
        <f>IF($I$8="I","JUNIO",IF($I$8="II","DICIEMBRE",""))</f>
        <v>JUNIO</v>
      </c>
      <c r="P24" s="28"/>
      <c r="Q24" s="29" t="s">
        <v>0</v>
      </c>
      <c r="R24" s="5"/>
    </row>
    <row r="25" spans="1:18" ht="6" customHeight="1">
      <c r="A25" s="4"/>
      <c r="B25" s="1"/>
      <c r="C25" s="1"/>
      <c r="D25" s="1"/>
      <c r="E25" s="1"/>
      <c r="F25" s="1"/>
      <c r="G25" s="1"/>
      <c r="H25" s="1"/>
      <c r="I25" s="1"/>
      <c r="J25" s="1"/>
      <c r="K25" s="1"/>
      <c r="L25" s="1"/>
      <c r="M25" s="1"/>
      <c r="N25" s="1"/>
      <c r="O25" s="1"/>
      <c r="P25" s="1"/>
      <c r="Q25" s="1"/>
      <c r="R25" s="5"/>
    </row>
    <row r="26" spans="1:18">
      <c r="A26" s="4"/>
      <c r="B26" s="18">
        <v>1</v>
      </c>
      <c r="C26" s="18" t="s">
        <v>6</v>
      </c>
      <c r="D26" s="1"/>
      <c r="E26" s="73">
        <v>0</v>
      </c>
      <c r="F26" s="70"/>
      <c r="G26" s="73">
        <v>0</v>
      </c>
      <c r="H26" s="70"/>
      <c r="I26" s="73">
        <v>0</v>
      </c>
      <c r="J26" s="70"/>
      <c r="K26" s="73">
        <v>0</v>
      </c>
      <c r="L26" s="70"/>
      <c r="M26" s="73">
        <v>0</v>
      </c>
      <c r="N26" s="70"/>
      <c r="O26" s="73">
        <v>0</v>
      </c>
      <c r="P26" s="70"/>
      <c r="Q26" s="71">
        <f>+E26+G26+I26+K26+M26+O26</f>
        <v>0</v>
      </c>
      <c r="R26" s="5"/>
    </row>
    <row r="27" spans="1:18">
      <c r="A27" s="4"/>
      <c r="B27" s="18">
        <v>2</v>
      </c>
      <c r="C27" s="18" t="s">
        <v>7</v>
      </c>
      <c r="D27" s="1"/>
      <c r="E27" s="73">
        <v>0</v>
      </c>
      <c r="F27" s="70"/>
      <c r="G27" s="73">
        <v>0</v>
      </c>
      <c r="H27" s="70"/>
      <c r="I27" s="73">
        <v>0</v>
      </c>
      <c r="J27" s="70"/>
      <c r="K27" s="73">
        <v>0</v>
      </c>
      <c r="L27" s="70"/>
      <c r="M27" s="73">
        <v>0</v>
      </c>
      <c r="N27" s="70"/>
      <c r="O27" s="73">
        <v>0</v>
      </c>
      <c r="P27" s="70"/>
      <c r="Q27" s="71">
        <f>+E27+G27+I27+K27+M27+O27</f>
        <v>0</v>
      </c>
      <c r="R27" s="5"/>
    </row>
    <row r="28" spans="1:18" ht="14.25" customHeight="1">
      <c r="A28" s="4"/>
      <c r="B28" s="18">
        <v>3</v>
      </c>
      <c r="C28" s="18" t="s">
        <v>8</v>
      </c>
      <c r="D28" s="1"/>
      <c r="E28" s="73">
        <v>0</v>
      </c>
      <c r="F28" s="70"/>
      <c r="G28" s="73">
        <v>0</v>
      </c>
      <c r="H28" s="70"/>
      <c r="I28" s="73">
        <v>0</v>
      </c>
      <c r="J28" s="70"/>
      <c r="K28" s="73">
        <v>0</v>
      </c>
      <c r="L28" s="70"/>
      <c r="M28" s="73">
        <v>0</v>
      </c>
      <c r="N28" s="70"/>
      <c r="O28" s="73">
        <v>0</v>
      </c>
      <c r="P28" s="70"/>
      <c r="Q28" s="71">
        <f>+E28+G28+I28+K28+M28+O28</f>
        <v>0</v>
      </c>
      <c r="R28" s="5"/>
    </row>
    <row r="29" spans="1:18">
      <c r="A29" s="4"/>
      <c r="B29" s="18">
        <v>4</v>
      </c>
      <c r="C29" s="18" t="s">
        <v>9</v>
      </c>
      <c r="D29" s="1"/>
      <c r="E29" s="73">
        <v>0</v>
      </c>
      <c r="F29" s="70"/>
      <c r="G29" s="73">
        <v>0</v>
      </c>
      <c r="H29" s="70"/>
      <c r="I29" s="73">
        <v>0</v>
      </c>
      <c r="J29" s="70"/>
      <c r="K29" s="73">
        <v>0</v>
      </c>
      <c r="L29" s="70"/>
      <c r="M29" s="73">
        <v>0</v>
      </c>
      <c r="N29" s="70"/>
      <c r="O29" s="73">
        <v>0</v>
      </c>
      <c r="P29" s="70"/>
      <c r="Q29" s="71">
        <f>+E29+G29+I29+K29+M29+O29</f>
        <v>0</v>
      </c>
      <c r="R29" s="5"/>
    </row>
    <row r="30" spans="1:18">
      <c r="A30" s="4"/>
      <c r="B30" s="18">
        <v>5</v>
      </c>
      <c r="C30" s="18" t="s">
        <v>25</v>
      </c>
      <c r="D30" s="1"/>
      <c r="E30" s="73">
        <v>0</v>
      </c>
      <c r="F30" s="70"/>
      <c r="G30" s="73">
        <v>0</v>
      </c>
      <c r="H30" s="70"/>
      <c r="I30" s="73">
        <v>0</v>
      </c>
      <c r="J30" s="70"/>
      <c r="K30" s="73">
        <v>0</v>
      </c>
      <c r="L30" s="70"/>
      <c r="M30" s="73">
        <v>0</v>
      </c>
      <c r="N30" s="70"/>
      <c r="O30" s="73">
        <v>0</v>
      </c>
      <c r="P30" s="70"/>
      <c r="Q30" s="71">
        <f t="shared" ref="Q30:Q32" si="0">+E30+G30+I30+K30+M30+O30</f>
        <v>0</v>
      </c>
      <c r="R30" s="5"/>
    </row>
    <row r="31" spans="1:18">
      <c r="A31" s="4"/>
      <c r="B31" s="18">
        <v>6</v>
      </c>
      <c r="C31" s="18" t="s">
        <v>26</v>
      </c>
      <c r="D31" s="1"/>
      <c r="E31" s="73">
        <v>358607.92999999988</v>
      </c>
      <c r="F31" s="70"/>
      <c r="G31" s="73">
        <v>356572.44999999966</v>
      </c>
      <c r="H31" s="70"/>
      <c r="I31" s="73">
        <v>325793.43000000017</v>
      </c>
      <c r="J31" s="70"/>
      <c r="K31" s="73">
        <v>347445.82000000018</v>
      </c>
      <c r="L31" s="70"/>
      <c r="M31" s="73">
        <v>305012.48000000016</v>
      </c>
      <c r="N31" s="70"/>
      <c r="O31" s="73">
        <v>349038.87000000011</v>
      </c>
      <c r="P31" s="70"/>
      <c r="Q31" s="71">
        <f t="shared" si="0"/>
        <v>2042470.9800000002</v>
      </c>
      <c r="R31" s="5"/>
    </row>
    <row r="32" spans="1:18">
      <c r="A32" s="4"/>
      <c r="B32" s="18">
        <v>7</v>
      </c>
      <c r="C32" s="18" t="s">
        <v>10</v>
      </c>
      <c r="D32" s="1"/>
      <c r="E32" s="73">
        <v>388152.15000000014</v>
      </c>
      <c r="F32" s="70"/>
      <c r="G32" s="73">
        <v>423103.19999999978</v>
      </c>
      <c r="H32" s="70"/>
      <c r="I32" s="73">
        <v>399487.61999999976</v>
      </c>
      <c r="J32" s="70"/>
      <c r="K32" s="73">
        <v>423678.51999999973</v>
      </c>
      <c r="L32" s="70"/>
      <c r="M32" s="73">
        <v>435569.68999999994</v>
      </c>
      <c r="N32" s="70"/>
      <c r="O32" s="73">
        <v>433102.49000000011</v>
      </c>
      <c r="P32" s="70"/>
      <c r="Q32" s="71">
        <f t="shared" si="0"/>
        <v>2503093.6699999995</v>
      </c>
      <c r="R32" s="5"/>
    </row>
    <row r="33" spans="1:18" ht="6" customHeight="1">
      <c r="A33" s="4"/>
      <c r="B33" s="1"/>
      <c r="C33" s="1"/>
      <c r="D33" s="1"/>
      <c r="E33" s="70"/>
      <c r="F33" s="70"/>
      <c r="G33" s="70"/>
      <c r="H33" s="70"/>
      <c r="I33" s="70"/>
      <c r="J33" s="70"/>
      <c r="K33" s="70"/>
      <c r="L33" s="70"/>
      <c r="M33" s="70"/>
      <c r="N33" s="70"/>
      <c r="O33" s="70"/>
      <c r="P33" s="70"/>
      <c r="Q33" s="70"/>
      <c r="R33" s="5"/>
    </row>
    <row r="34" spans="1:18">
      <c r="A34" s="4"/>
      <c r="B34" s="1"/>
      <c r="C34" s="18" t="s">
        <v>0</v>
      </c>
      <c r="D34" s="1"/>
      <c r="E34" s="71">
        <f>SUM(E26:E32)</f>
        <v>746760.08000000007</v>
      </c>
      <c r="F34" s="70"/>
      <c r="G34" s="71">
        <f>SUM(G26:G32)</f>
        <v>779675.64999999944</v>
      </c>
      <c r="H34" s="70"/>
      <c r="I34" s="71">
        <f>SUM(I26:I32)</f>
        <v>725281.04999999993</v>
      </c>
      <c r="J34" s="70"/>
      <c r="K34" s="71">
        <f>SUM(K26:K32)</f>
        <v>771124.33999999985</v>
      </c>
      <c r="L34" s="70"/>
      <c r="M34" s="71">
        <f>SUM(M26:M32)</f>
        <v>740582.17000000016</v>
      </c>
      <c r="N34" s="70"/>
      <c r="O34" s="71">
        <f>SUM(O26:O32)</f>
        <v>782141.36000000022</v>
      </c>
      <c r="P34" s="70"/>
      <c r="Q34" s="71">
        <f>SUM(Q26:Q32)</f>
        <v>4545564.6499999994</v>
      </c>
      <c r="R34" s="5"/>
    </row>
    <row r="35" spans="1:18">
      <c r="A35" s="4"/>
      <c r="B35" s="1"/>
      <c r="C35" s="1"/>
      <c r="D35" s="1"/>
      <c r="E35" s="1"/>
      <c r="F35" s="1"/>
      <c r="G35" s="1"/>
      <c r="H35" s="1"/>
      <c r="I35" s="1"/>
      <c r="J35" s="1"/>
      <c r="K35" s="1"/>
      <c r="L35" s="1"/>
      <c r="M35" s="1"/>
      <c r="N35" s="1"/>
      <c r="O35" s="1"/>
      <c r="P35" s="1"/>
      <c r="Q35" s="1"/>
      <c r="R35" s="5"/>
    </row>
    <row r="36" spans="1:18">
      <c r="A36" s="4"/>
      <c r="B36" s="62" t="s">
        <v>37</v>
      </c>
      <c r="C36" s="61" t="s">
        <v>52</v>
      </c>
      <c r="D36" s="76"/>
      <c r="E36" s="76"/>
      <c r="F36" s="76"/>
      <c r="G36" s="76"/>
      <c r="H36" s="76"/>
      <c r="I36" s="76"/>
      <c r="J36" s="76"/>
      <c r="K36" s="76"/>
      <c r="L36" s="76"/>
      <c r="M36" s="76"/>
      <c r="N36" s="76"/>
      <c r="O36" s="76"/>
      <c r="P36" s="76"/>
      <c r="Q36" s="76"/>
      <c r="R36" s="5"/>
    </row>
    <row r="37" spans="1:18">
      <c r="A37" s="4"/>
      <c r="B37" s="1"/>
      <c r="C37" s="77"/>
      <c r="D37" s="1"/>
      <c r="E37" s="1"/>
      <c r="F37" s="1"/>
      <c r="G37" s="1"/>
      <c r="H37" s="1"/>
      <c r="I37" s="1"/>
      <c r="J37" s="1"/>
      <c r="K37" s="1"/>
      <c r="L37" s="1"/>
      <c r="M37" s="1"/>
      <c r="N37" s="1"/>
      <c r="O37" s="1"/>
      <c r="P37" s="1"/>
      <c r="Q37" s="1"/>
      <c r="R37" s="5"/>
    </row>
    <row r="38" spans="1:18">
      <c r="A38" s="4"/>
      <c r="B38" s="25" t="s">
        <v>11</v>
      </c>
      <c r="C38" s="25" t="s">
        <v>5</v>
      </c>
      <c r="D38" s="1"/>
      <c r="E38" s="75" t="str">
        <f>IF($I$8="I","ENERO",IF($I$8="II","JULIO",""))</f>
        <v>ENERO</v>
      </c>
      <c r="F38" s="27"/>
      <c r="G38" s="75" t="str">
        <f>IF($I$8="I","FEBRERO",IF($I$8="II","AGOSTO",""))</f>
        <v>FEBRERO</v>
      </c>
      <c r="H38" s="27"/>
      <c r="I38" s="75" t="str">
        <f>IF($I$8="I","MARZO",IF($I$8="II","SETIEMBRE",""))</f>
        <v>MARZO</v>
      </c>
      <c r="J38" s="27"/>
      <c r="K38" s="75" t="str">
        <f>IF($I$8="I","ABRIL",IF($I$8="II","OCTUBRE",""))</f>
        <v>ABRIL</v>
      </c>
      <c r="L38" s="27"/>
      <c r="M38" s="75" t="str">
        <f>IF($I$8="I","MAYO",IF($I$8="II","NOVIEMBRE",""))</f>
        <v>MAYO</v>
      </c>
      <c r="N38" s="27"/>
      <c r="O38" s="75" t="str">
        <f>IF($I$8="I","JUNIO",IF($I$8="II","DICIEMBRE",""))</f>
        <v>JUNIO</v>
      </c>
      <c r="P38" s="28"/>
      <c r="Q38" s="29" t="s">
        <v>0</v>
      </c>
      <c r="R38" s="5"/>
    </row>
    <row r="39" spans="1:18" ht="6" customHeight="1">
      <c r="A39" s="4"/>
      <c r="B39" s="1"/>
      <c r="C39" s="1"/>
      <c r="D39" s="1"/>
      <c r="E39" s="1"/>
      <c r="F39" s="1"/>
      <c r="G39" s="1"/>
      <c r="H39" s="1"/>
      <c r="I39" s="1"/>
      <c r="J39" s="1"/>
      <c r="K39" s="1"/>
      <c r="L39" s="1"/>
      <c r="M39" s="1"/>
      <c r="N39" s="1"/>
      <c r="O39" s="1"/>
      <c r="P39" s="1"/>
      <c r="Q39" s="1"/>
      <c r="R39" s="5"/>
    </row>
    <row r="40" spans="1:18">
      <c r="A40" s="4"/>
      <c r="B40" s="18">
        <v>1</v>
      </c>
      <c r="C40" s="18" t="s">
        <v>6</v>
      </c>
      <c r="D40" s="1"/>
      <c r="E40" s="73">
        <v>171855.82</v>
      </c>
      <c r="F40" s="70"/>
      <c r="G40" s="73">
        <v>183683.19999999992</v>
      </c>
      <c r="H40" s="70"/>
      <c r="I40" s="73">
        <v>169851.69000000009</v>
      </c>
      <c r="J40" s="70"/>
      <c r="K40" s="73">
        <v>164051.41999999981</v>
      </c>
      <c r="L40" s="70"/>
      <c r="M40" s="73">
        <v>172121.85000000018</v>
      </c>
      <c r="N40" s="70"/>
      <c r="O40" s="73">
        <v>162460.01999999996</v>
      </c>
      <c r="P40" s="70"/>
      <c r="Q40" s="71">
        <f>+E40+G40+I40+K40+M40+O40</f>
        <v>1024024</v>
      </c>
      <c r="R40" s="5"/>
    </row>
    <row r="41" spans="1:18">
      <c r="A41" s="4"/>
      <c r="B41" s="18">
        <v>2</v>
      </c>
      <c r="C41" s="18" t="s">
        <v>7</v>
      </c>
      <c r="D41" s="1"/>
      <c r="E41" s="73">
        <v>0</v>
      </c>
      <c r="F41" s="70"/>
      <c r="G41" s="73">
        <v>0</v>
      </c>
      <c r="H41" s="70"/>
      <c r="I41" s="73">
        <v>0</v>
      </c>
      <c r="J41" s="70"/>
      <c r="K41" s="73">
        <v>0</v>
      </c>
      <c r="L41" s="70"/>
      <c r="M41" s="73">
        <v>0</v>
      </c>
      <c r="N41" s="70"/>
      <c r="O41" s="73">
        <v>0</v>
      </c>
      <c r="P41" s="70"/>
      <c r="Q41" s="71">
        <f>+E41+G41+I41+K41+M41+O41</f>
        <v>0</v>
      </c>
      <c r="R41" s="5"/>
    </row>
    <row r="42" spans="1:18">
      <c r="A42" s="4"/>
      <c r="B42" s="18">
        <v>3</v>
      </c>
      <c r="C42" s="18" t="s">
        <v>8</v>
      </c>
      <c r="D42" s="1"/>
      <c r="E42" s="73">
        <v>0</v>
      </c>
      <c r="F42" s="70"/>
      <c r="G42" s="73">
        <v>0</v>
      </c>
      <c r="H42" s="70"/>
      <c r="I42" s="73">
        <v>0</v>
      </c>
      <c r="J42" s="70"/>
      <c r="K42" s="73">
        <v>0</v>
      </c>
      <c r="L42" s="70"/>
      <c r="M42" s="73">
        <v>0</v>
      </c>
      <c r="N42" s="70"/>
      <c r="O42" s="73">
        <v>0</v>
      </c>
      <c r="P42" s="70"/>
      <c r="Q42" s="71">
        <f>+E42+G42+I42+K42+M42+O42</f>
        <v>0</v>
      </c>
      <c r="R42" s="5"/>
    </row>
    <row r="43" spans="1:18">
      <c r="A43" s="4"/>
      <c r="B43" s="18">
        <v>4</v>
      </c>
      <c r="C43" s="18" t="s">
        <v>9</v>
      </c>
      <c r="D43" s="1"/>
      <c r="E43" s="73">
        <v>0</v>
      </c>
      <c r="F43" s="70"/>
      <c r="G43" s="73">
        <v>0</v>
      </c>
      <c r="H43" s="70"/>
      <c r="I43" s="73">
        <v>0</v>
      </c>
      <c r="J43" s="70"/>
      <c r="K43" s="73">
        <v>0</v>
      </c>
      <c r="L43" s="70"/>
      <c r="M43" s="73">
        <v>0</v>
      </c>
      <c r="N43" s="70"/>
      <c r="O43" s="73">
        <v>0</v>
      </c>
      <c r="P43" s="70"/>
      <c r="Q43" s="71">
        <f>+E43+G43+I43+K43+M43+O43</f>
        <v>0</v>
      </c>
      <c r="R43" s="5"/>
    </row>
    <row r="44" spans="1:18">
      <c r="A44" s="4"/>
      <c r="B44" s="18">
        <v>5</v>
      </c>
      <c r="C44" s="18" t="s">
        <v>25</v>
      </c>
      <c r="D44" s="1"/>
      <c r="E44" s="73">
        <v>0</v>
      </c>
      <c r="F44" s="70"/>
      <c r="G44" s="73">
        <v>0</v>
      </c>
      <c r="H44" s="70"/>
      <c r="I44" s="73">
        <v>0</v>
      </c>
      <c r="J44" s="70"/>
      <c r="K44" s="73">
        <v>0</v>
      </c>
      <c r="L44" s="70"/>
      <c r="M44" s="73">
        <v>0</v>
      </c>
      <c r="N44" s="70"/>
      <c r="O44" s="73">
        <v>0</v>
      </c>
      <c r="P44" s="70"/>
      <c r="Q44" s="71">
        <f t="shared" ref="Q44:Q46" si="1">+E44+G44+I44+K44+M44+O44</f>
        <v>0</v>
      </c>
      <c r="R44" s="5"/>
    </row>
    <row r="45" spans="1:18">
      <c r="A45" s="4"/>
      <c r="B45" s="18">
        <v>6</v>
      </c>
      <c r="C45" s="18" t="s">
        <v>26</v>
      </c>
      <c r="D45" s="1"/>
      <c r="E45" s="73">
        <v>0</v>
      </c>
      <c r="F45" s="70"/>
      <c r="G45" s="73">
        <v>0</v>
      </c>
      <c r="H45" s="70"/>
      <c r="I45" s="73">
        <v>0</v>
      </c>
      <c r="J45" s="70"/>
      <c r="K45" s="73">
        <v>0</v>
      </c>
      <c r="L45" s="70"/>
      <c r="M45" s="73">
        <v>0</v>
      </c>
      <c r="N45" s="70"/>
      <c r="O45" s="73">
        <v>0</v>
      </c>
      <c r="P45" s="70"/>
      <c r="Q45" s="71">
        <f t="shared" si="1"/>
        <v>0</v>
      </c>
      <c r="R45" s="5"/>
    </row>
    <row r="46" spans="1:18">
      <c r="A46" s="4"/>
      <c r="B46" s="18">
        <v>7</v>
      </c>
      <c r="C46" s="18" t="s">
        <v>10</v>
      </c>
      <c r="D46" s="1"/>
      <c r="E46" s="73">
        <v>0</v>
      </c>
      <c r="F46" s="70"/>
      <c r="G46" s="73">
        <v>0</v>
      </c>
      <c r="H46" s="70"/>
      <c r="I46" s="73">
        <v>0</v>
      </c>
      <c r="J46" s="70"/>
      <c r="K46" s="73">
        <v>0</v>
      </c>
      <c r="L46" s="70"/>
      <c r="M46" s="73">
        <v>0</v>
      </c>
      <c r="N46" s="70"/>
      <c r="O46" s="73">
        <v>0</v>
      </c>
      <c r="P46" s="70"/>
      <c r="Q46" s="71">
        <f t="shared" si="1"/>
        <v>0</v>
      </c>
      <c r="R46" s="5"/>
    </row>
    <row r="47" spans="1:18" ht="6.75" customHeight="1">
      <c r="A47" s="4"/>
      <c r="B47" s="1"/>
      <c r="C47" s="1"/>
      <c r="D47" s="1"/>
      <c r="E47" s="70"/>
      <c r="F47" s="70"/>
      <c r="G47" s="70"/>
      <c r="H47" s="70"/>
      <c r="I47" s="70"/>
      <c r="J47" s="70"/>
      <c r="K47" s="70"/>
      <c r="L47" s="70"/>
      <c r="M47" s="70"/>
      <c r="N47" s="70"/>
      <c r="O47" s="70"/>
      <c r="P47" s="70"/>
      <c r="Q47" s="70"/>
      <c r="R47" s="5"/>
    </row>
    <row r="48" spans="1:18">
      <c r="A48" s="4"/>
      <c r="B48" s="1"/>
      <c r="C48" s="18" t="s">
        <v>0</v>
      </c>
      <c r="D48" s="1"/>
      <c r="E48" s="71">
        <f>SUM(E40:E46)</f>
        <v>171855.82</v>
      </c>
      <c r="F48" s="70"/>
      <c r="G48" s="71">
        <f>SUM(G40:G46)</f>
        <v>183683.19999999992</v>
      </c>
      <c r="H48" s="70"/>
      <c r="I48" s="71">
        <f>SUM(I40:I46)</f>
        <v>169851.69000000009</v>
      </c>
      <c r="J48" s="70"/>
      <c r="K48" s="71">
        <f>SUM(K40:K46)</f>
        <v>164051.41999999981</v>
      </c>
      <c r="L48" s="70"/>
      <c r="M48" s="71">
        <f>SUM(M40:M46)</f>
        <v>172121.85000000018</v>
      </c>
      <c r="N48" s="70"/>
      <c r="O48" s="71">
        <f>SUM(O40:O46)</f>
        <v>162460.01999999996</v>
      </c>
      <c r="P48" s="70"/>
      <c r="Q48" s="71">
        <f>SUM(Q40:Q46)</f>
        <v>1024024</v>
      </c>
      <c r="R48" s="5"/>
    </row>
    <row r="49" spans="1:18">
      <c r="A49" s="4"/>
      <c r="B49" s="1"/>
      <c r="C49" s="1"/>
      <c r="D49" s="1"/>
      <c r="E49" s="1"/>
      <c r="F49" s="1"/>
      <c r="G49" s="1"/>
      <c r="H49" s="1"/>
      <c r="I49" s="1"/>
      <c r="J49" s="1"/>
      <c r="K49" s="1"/>
      <c r="L49" s="1"/>
      <c r="M49" s="1"/>
      <c r="N49" s="1"/>
      <c r="O49" s="1"/>
      <c r="P49" s="1"/>
      <c r="Q49" s="1"/>
      <c r="R49" s="5"/>
    </row>
    <row r="50" spans="1:18" ht="14.25" customHeight="1">
      <c r="A50" s="4"/>
      <c r="B50" s="1"/>
      <c r="C50" s="1"/>
      <c r="D50" s="1"/>
      <c r="E50" s="75" t="str">
        <f>IF($I$8="I","ENERO",IF($I$8="II","JULIO",""))</f>
        <v>ENERO</v>
      </c>
      <c r="F50" s="27"/>
      <c r="G50" s="75" t="str">
        <f>IF($I$8="I","FEBRERO",IF($I$8="II","AGOSTO",""))</f>
        <v>FEBRERO</v>
      </c>
      <c r="H50" s="27"/>
      <c r="I50" s="75" t="str">
        <f>IF($I$8="I","MARZO",IF($I$8="II","SETIEMBRE",""))</f>
        <v>MARZO</v>
      </c>
      <c r="J50" s="27"/>
      <c r="K50" s="75" t="str">
        <f>IF($I$8="I","ABRIL",IF($I$8="II","OCTUBRE",""))</f>
        <v>ABRIL</v>
      </c>
      <c r="L50" s="27"/>
      <c r="M50" s="75" t="str">
        <f>IF($I$8="I","MAYO",IF($I$8="II","NOVIEMBRE",""))</f>
        <v>MAYO</v>
      </c>
      <c r="N50" s="27"/>
      <c r="O50" s="75" t="str">
        <f>IF($I$8="I","JUNIO",IF($I$8="II","DICIEMBRE",""))</f>
        <v>JUNIO</v>
      </c>
      <c r="P50" s="28"/>
      <c r="Q50" s="29" t="s">
        <v>0</v>
      </c>
      <c r="R50" s="5"/>
    </row>
    <row r="51" spans="1:18" ht="6" customHeight="1">
      <c r="A51" s="4"/>
      <c r="B51" s="1"/>
      <c r="C51" s="1"/>
      <c r="D51" s="1"/>
      <c r="E51" s="23"/>
      <c r="F51" s="23"/>
      <c r="G51" s="23"/>
      <c r="H51" s="23"/>
      <c r="I51" s="23"/>
      <c r="J51" s="23"/>
      <c r="K51" s="23"/>
      <c r="L51" s="23"/>
      <c r="M51" s="23"/>
      <c r="N51" s="23"/>
      <c r="O51" s="23"/>
      <c r="P51" s="1"/>
      <c r="Q51" s="23"/>
      <c r="R51" s="5"/>
    </row>
    <row r="52" spans="1:18">
      <c r="A52" s="4"/>
      <c r="B52" s="1"/>
      <c r="C52" s="18" t="s">
        <v>0</v>
      </c>
      <c r="D52" s="1"/>
      <c r="E52" s="71">
        <f>+E34+E48</f>
        <v>918615.90000000014</v>
      </c>
      <c r="F52" s="70"/>
      <c r="G52" s="71">
        <f>+G34+G48</f>
        <v>963358.84999999939</v>
      </c>
      <c r="H52" s="70"/>
      <c r="I52" s="71">
        <f>+I34+I48</f>
        <v>895132.74</v>
      </c>
      <c r="J52" s="70"/>
      <c r="K52" s="71">
        <f>+K34+K48</f>
        <v>935175.75999999966</v>
      </c>
      <c r="L52" s="70"/>
      <c r="M52" s="71">
        <f>+M34+M48</f>
        <v>912704.02000000037</v>
      </c>
      <c r="N52" s="70"/>
      <c r="O52" s="71">
        <f>+O34+O48</f>
        <v>944601.38000000012</v>
      </c>
      <c r="P52" s="70"/>
      <c r="Q52" s="71">
        <f>+Q34+Q48</f>
        <v>5569588.6499999994</v>
      </c>
      <c r="R52" s="5"/>
    </row>
    <row r="53" spans="1:18">
      <c r="A53" s="4"/>
      <c r="B53" s="1"/>
      <c r="C53" s="1"/>
      <c r="D53" s="1"/>
      <c r="E53" s="1"/>
      <c r="F53" s="1"/>
      <c r="G53" s="1"/>
      <c r="H53" s="1"/>
      <c r="I53" s="1"/>
      <c r="J53" s="1"/>
      <c r="K53" s="1"/>
      <c r="L53" s="1"/>
      <c r="M53" s="1"/>
      <c r="N53" s="1"/>
      <c r="O53" s="1"/>
      <c r="P53" s="1"/>
      <c r="Q53" s="1"/>
      <c r="R53" s="5"/>
    </row>
    <row r="54" spans="1:18">
      <c r="A54" s="4"/>
      <c r="B54" s="1"/>
      <c r="C54" s="1"/>
      <c r="D54" s="1"/>
      <c r="E54" s="1"/>
      <c r="F54" s="1"/>
      <c r="G54" s="1"/>
      <c r="H54" s="1"/>
      <c r="I54" s="1"/>
      <c r="J54" s="1"/>
      <c r="K54" s="1"/>
      <c r="L54" s="1"/>
      <c r="M54" s="1"/>
      <c r="N54" s="1"/>
      <c r="O54" s="1"/>
      <c r="P54" s="1"/>
      <c r="Q54" s="1"/>
      <c r="R54" s="5"/>
    </row>
    <row r="55" spans="1:18">
      <c r="A55" s="4"/>
      <c r="B55" s="31" t="s">
        <v>13</v>
      </c>
      <c r="C55" s="32" t="s">
        <v>17</v>
      </c>
      <c r="D55" s="1"/>
      <c r="E55" s="1"/>
      <c r="F55" s="1"/>
      <c r="G55" s="1"/>
      <c r="H55" s="1"/>
      <c r="I55" s="1"/>
      <c r="J55" s="1"/>
      <c r="K55" s="1"/>
      <c r="L55" s="1"/>
      <c r="M55" s="1"/>
      <c r="N55" s="1"/>
      <c r="O55" s="1"/>
      <c r="P55" s="1"/>
      <c r="Q55" s="1"/>
      <c r="R55" s="5"/>
    </row>
    <row r="56" spans="1:18">
      <c r="A56" s="4"/>
      <c r="B56" s="1"/>
      <c r="C56" s="1"/>
      <c r="D56" s="1"/>
      <c r="E56" s="1"/>
      <c r="F56" s="1"/>
      <c r="G56" s="1"/>
      <c r="H56" s="1"/>
      <c r="I56" s="1"/>
      <c r="J56" s="1"/>
      <c r="K56" s="1"/>
      <c r="L56" s="1"/>
      <c r="M56" s="1"/>
      <c r="N56" s="1"/>
      <c r="O56" s="1"/>
      <c r="P56" s="1"/>
      <c r="Q56" s="1"/>
      <c r="R56" s="5"/>
    </row>
    <row r="57" spans="1:18">
      <c r="A57" s="4"/>
      <c r="B57" s="62" t="s">
        <v>35</v>
      </c>
      <c r="C57" s="62" t="s">
        <v>36</v>
      </c>
      <c r="D57" s="1"/>
      <c r="E57" s="1"/>
      <c r="F57" s="1"/>
      <c r="G57" s="1"/>
      <c r="H57" s="1"/>
      <c r="I57" s="1"/>
      <c r="J57" s="1"/>
      <c r="K57" s="1"/>
      <c r="L57" s="1"/>
      <c r="M57" s="1"/>
      <c r="N57" s="1"/>
      <c r="O57" s="1"/>
      <c r="P57" s="1"/>
      <c r="Q57" s="1"/>
      <c r="R57" s="5"/>
    </row>
    <row r="58" spans="1:18">
      <c r="A58" s="4"/>
      <c r="B58" s="1"/>
      <c r="C58" s="1"/>
      <c r="D58" s="1"/>
      <c r="E58" s="1"/>
      <c r="F58" s="1"/>
      <c r="G58" s="1"/>
      <c r="H58" s="1"/>
      <c r="I58" s="1"/>
      <c r="J58" s="1"/>
      <c r="K58" s="1"/>
      <c r="L58" s="1"/>
      <c r="M58" s="1"/>
      <c r="N58" s="1"/>
      <c r="O58" s="1"/>
      <c r="P58" s="1"/>
      <c r="Q58" s="1"/>
      <c r="R58" s="5"/>
    </row>
    <row r="59" spans="1:18">
      <c r="A59" s="4"/>
      <c r="B59" s="25" t="s">
        <v>11</v>
      </c>
      <c r="C59" s="25" t="s">
        <v>5</v>
      </c>
      <c r="D59" s="28"/>
      <c r="E59" s="75" t="str">
        <f>IF($I$8="I","ENERO",IF($I$8="II","JULIO",""))</f>
        <v>ENERO</v>
      </c>
      <c r="F59" s="27"/>
      <c r="G59" s="75" t="str">
        <f>IF($I$8="I","FEBRERO",IF($I$8="II","AGOSTO",""))</f>
        <v>FEBRERO</v>
      </c>
      <c r="H59" s="27"/>
      <c r="I59" s="75" t="str">
        <f>IF($I$8="I","MARZO",IF($I$8="II","SETIEMBRE",""))</f>
        <v>MARZO</v>
      </c>
      <c r="J59" s="27"/>
      <c r="K59" s="75" t="str">
        <f>IF($I$8="I","ABRIL",IF($I$8="II","OCTUBRE",""))</f>
        <v>ABRIL</v>
      </c>
      <c r="L59" s="27"/>
      <c r="M59" s="75" t="str">
        <f>IF($I$8="I","MAYO",IF($I$8="II","NOVIEMBRE",""))</f>
        <v>MAYO</v>
      </c>
      <c r="N59" s="27"/>
      <c r="O59" s="75" t="str">
        <f>IF($I$8="I","JUNIO",IF($I$8="II","DICIEMBRE",""))</f>
        <v>JUNIO</v>
      </c>
      <c r="P59" s="28"/>
      <c r="Q59" s="29" t="s">
        <v>0</v>
      </c>
      <c r="R59" s="5"/>
    </row>
    <row r="60" spans="1:18" ht="5.25" customHeight="1">
      <c r="A60" s="4"/>
      <c r="B60" s="1"/>
      <c r="C60" s="1"/>
      <c r="D60" s="1"/>
      <c r="E60" s="1"/>
      <c r="F60" s="1"/>
      <c r="G60" s="1"/>
      <c r="H60" s="1"/>
      <c r="I60" s="1"/>
      <c r="J60" s="1"/>
      <c r="K60" s="1"/>
      <c r="L60" s="1"/>
      <c r="M60" s="1"/>
      <c r="N60" s="1"/>
      <c r="O60" s="1"/>
      <c r="P60" s="1"/>
      <c r="Q60" s="1"/>
      <c r="R60" s="5"/>
    </row>
    <row r="61" spans="1:18">
      <c r="A61" s="4"/>
      <c r="B61" s="18">
        <v>1</v>
      </c>
      <c r="C61" s="18" t="s">
        <v>6</v>
      </c>
      <c r="D61" s="1"/>
      <c r="E61" s="73">
        <v>0</v>
      </c>
      <c r="F61" s="70"/>
      <c r="G61" s="73">
        <v>0</v>
      </c>
      <c r="H61" s="70"/>
      <c r="I61" s="73">
        <v>0</v>
      </c>
      <c r="J61" s="70"/>
      <c r="K61" s="73">
        <v>0</v>
      </c>
      <c r="L61" s="70"/>
      <c r="M61" s="73">
        <v>0</v>
      </c>
      <c r="N61" s="70"/>
      <c r="O61" s="73">
        <v>0</v>
      </c>
      <c r="P61" s="70"/>
      <c r="Q61" s="71">
        <f>+E61+G61+I61+K61+M61+O61</f>
        <v>0</v>
      </c>
      <c r="R61" s="5"/>
    </row>
    <row r="62" spans="1:18">
      <c r="A62" s="4"/>
      <c r="B62" s="18">
        <v>2</v>
      </c>
      <c r="C62" s="18" t="s">
        <v>7</v>
      </c>
      <c r="D62" s="1"/>
      <c r="E62" s="73">
        <v>0</v>
      </c>
      <c r="F62" s="70"/>
      <c r="G62" s="73">
        <v>0</v>
      </c>
      <c r="H62" s="70"/>
      <c r="I62" s="73">
        <v>0</v>
      </c>
      <c r="J62" s="70"/>
      <c r="K62" s="73">
        <v>0</v>
      </c>
      <c r="L62" s="70"/>
      <c r="M62" s="73">
        <v>0</v>
      </c>
      <c r="N62" s="70"/>
      <c r="O62" s="73">
        <v>0</v>
      </c>
      <c r="P62" s="70"/>
      <c r="Q62" s="71">
        <f>+E62+G62+I62+K62+M62+O62</f>
        <v>0</v>
      </c>
      <c r="R62" s="5"/>
    </row>
    <row r="63" spans="1:18">
      <c r="A63" s="4"/>
      <c r="B63" s="18">
        <v>3</v>
      </c>
      <c r="C63" s="18" t="s">
        <v>8</v>
      </c>
      <c r="D63" s="1"/>
      <c r="E63" s="73">
        <v>0</v>
      </c>
      <c r="F63" s="70"/>
      <c r="G63" s="73">
        <v>0</v>
      </c>
      <c r="H63" s="70"/>
      <c r="I63" s="73">
        <v>0</v>
      </c>
      <c r="J63" s="70"/>
      <c r="K63" s="73">
        <v>0</v>
      </c>
      <c r="L63" s="70"/>
      <c r="M63" s="73">
        <v>0</v>
      </c>
      <c r="N63" s="70"/>
      <c r="O63" s="73">
        <v>0</v>
      </c>
      <c r="P63" s="70"/>
      <c r="Q63" s="71">
        <f>+E63+G63+I63+K63+M63+O63</f>
        <v>0</v>
      </c>
      <c r="R63" s="5"/>
    </row>
    <row r="64" spans="1:18">
      <c r="A64" s="4"/>
      <c r="B64" s="18">
        <v>4</v>
      </c>
      <c r="C64" s="18" t="s">
        <v>9</v>
      </c>
      <c r="D64" s="1"/>
      <c r="E64" s="73">
        <v>0</v>
      </c>
      <c r="F64" s="70"/>
      <c r="G64" s="73">
        <v>0</v>
      </c>
      <c r="H64" s="70"/>
      <c r="I64" s="73">
        <v>0</v>
      </c>
      <c r="J64" s="70"/>
      <c r="K64" s="73">
        <v>0</v>
      </c>
      <c r="L64" s="70"/>
      <c r="M64" s="73">
        <v>0</v>
      </c>
      <c r="N64" s="70"/>
      <c r="O64" s="73">
        <v>0</v>
      </c>
      <c r="P64" s="70"/>
      <c r="Q64" s="71">
        <f t="shared" ref="Q64:Q67" si="2">+E64+G64+I64+K64+M64+O64</f>
        <v>0</v>
      </c>
      <c r="R64" s="5"/>
    </row>
    <row r="65" spans="1:18">
      <c r="A65" s="4"/>
      <c r="B65" s="18">
        <v>5</v>
      </c>
      <c r="C65" s="18" t="s">
        <v>25</v>
      </c>
      <c r="D65" s="1"/>
      <c r="E65" s="73">
        <v>18908.47</v>
      </c>
      <c r="F65" s="70"/>
      <c r="G65" s="73">
        <v>18433.39</v>
      </c>
      <c r="H65" s="70"/>
      <c r="I65" s="73">
        <v>17052.97</v>
      </c>
      <c r="J65" s="70"/>
      <c r="K65" s="73">
        <v>21498.31</v>
      </c>
      <c r="L65" s="70"/>
      <c r="M65" s="73">
        <v>24771.19</v>
      </c>
      <c r="N65" s="70"/>
      <c r="O65" s="73">
        <v>21578.81</v>
      </c>
      <c r="P65" s="70"/>
      <c r="Q65" s="71">
        <f t="shared" si="2"/>
        <v>122243.14</v>
      </c>
      <c r="R65" s="5"/>
    </row>
    <row r="66" spans="1:18">
      <c r="A66" s="4"/>
      <c r="B66" s="18">
        <v>6</v>
      </c>
      <c r="C66" s="18" t="s">
        <v>26</v>
      </c>
      <c r="D66" s="1"/>
      <c r="E66" s="73">
        <v>0</v>
      </c>
      <c r="F66" s="70"/>
      <c r="G66" s="73">
        <v>0</v>
      </c>
      <c r="H66" s="70"/>
      <c r="I66" s="73">
        <v>0</v>
      </c>
      <c r="J66" s="70"/>
      <c r="K66" s="73">
        <v>0</v>
      </c>
      <c r="L66" s="70"/>
      <c r="M66" s="73">
        <v>0</v>
      </c>
      <c r="N66" s="70"/>
      <c r="O66" s="73">
        <v>0</v>
      </c>
      <c r="P66" s="70"/>
      <c r="Q66" s="71">
        <f t="shared" si="2"/>
        <v>0</v>
      </c>
      <c r="R66" s="5"/>
    </row>
    <row r="67" spans="1:18">
      <c r="A67" s="4"/>
      <c r="B67" s="18">
        <v>7</v>
      </c>
      <c r="C67" s="18" t="s">
        <v>10</v>
      </c>
      <c r="D67" s="1"/>
      <c r="E67" s="73">
        <v>0</v>
      </c>
      <c r="F67" s="70"/>
      <c r="G67" s="73">
        <v>0</v>
      </c>
      <c r="H67" s="70"/>
      <c r="I67" s="73">
        <v>0</v>
      </c>
      <c r="J67" s="70"/>
      <c r="K67" s="73">
        <v>0</v>
      </c>
      <c r="L67" s="70"/>
      <c r="M67" s="73">
        <v>0</v>
      </c>
      <c r="N67" s="70"/>
      <c r="O67" s="73">
        <v>0</v>
      </c>
      <c r="P67" s="70"/>
      <c r="Q67" s="71">
        <f t="shared" si="2"/>
        <v>0</v>
      </c>
      <c r="R67" s="5"/>
    </row>
    <row r="68" spans="1:18" ht="6" customHeight="1">
      <c r="A68" s="4"/>
      <c r="B68" s="1"/>
      <c r="C68" s="1"/>
      <c r="D68" s="1"/>
      <c r="E68" s="70"/>
      <c r="F68" s="70"/>
      <c r="G68" s="70"/>
      <c r="H68" s="70"/>
      <c r="I68" s="70"/>
      <c r="J68" s="70"/>
      <c r="K68" s="70"/>
      <c r="L68" s="70"/>
      <c r="M68" s="70"/>
      <c r="N68" s="70"/>
      <c r="O68" s="70"/>
      <c r="P68" s="70"/>
      <c r="Q68" s="70"/>
      <c r="R68" s="5"/>
    </row>
    <row r="69" spans="1:18">
      <c r="A69" s="4"/>
      <c r="B69" s="1"/>
      <c r="C69" s="18" t="s">
        <v>0</v>
      </c>
      <c r="D69" s="1"/>
      <c r="E69" s="71">
        <f>SUM(E61:E67)</f>
        <v>18908.47</v>
      </c>
      <c r="F69" s="70"/>
      <c r="G69" s="71">
        <f>SUM(G61:G67)</f>
        <v>18433.39</v>
      </c>
      <c r="H69" s="70"/>
      <c r="I69" s="71">
        <f>SUM(I61:I67)</f>
        <v>17052.97</v>
      </c>
      <c r="J69" s="70"/>
      <c r="K69" s="71">
        <f>SUM(K61:K67)</f>
        <v>21498.31</v>
      </c>
      <c r="L69" s="70"/>
      <c r="M69" s="71">
        <f>SUM(M61:M67)</f>
        <v>24771.19</v>
      </c>
      <c r="N69" s="70"/>
      <c r="O69" s="71">
        <f>SUM(O61:O67)</f>
        <v>21578.81</v>
      </c>
      <c r="P69" s="70"/>
      <c r="Q69" s="71">
        <f>SUM(Q61:Q67)</f>
        <v>122243.14</v>
      </c>
      <c r="R69" s="5"/>
    </row>
    <row r="70" spans="1:18">
      <c r="A70" s="4"/>
      <c r="B70" s="1"/>
      <c r="C70" s="1"/>
      <c r="D70" s="1"/>
      <c r="E70" s="1"/>
      <c r="F70" s="1"/>
      <c r="G70" s="1"/>
      <c r="H70" s="1"/>
      <c r="I70" s="1"/>
      <c r="J70" s="1"/>
      <c r="K70" s="1"/>
      <c r="L70" s="1"/>
      <c r="M70" s="1"/>
      <c r="N70" s="1"/>
      <c r="O70" s="1"/>
      <c r="P70" s="1"/>
      <c r="Q70" s="1"/>
      <c r="R70" s="5"/>
    </row>
    <row r="71" spans="1:18">
      <c r="A71" s="4"/>
      <c r="B71" s="62" t="s">
        <v>37</v>
      </c>
      <c r="C71" s="61" t="s">
        <v>52</v>
      </c>
      <c r="D71" s="76"/>
      <c r="E71" s="76"/>
      <c r="F71" s="76"/>
      <c r="G71" s="76"/>
      <c r="H71" s="76"/>
      <c r="I71" s="76"/>
      <c r="J71" s="76"/>
      <c r="K71" s="76"/>
      <c r="L71" s="76"/>
      <c r="M71" s="76"/>
      <c r="N71" s="76"/>
      <c r="O71" s="76"/>
      <c r="P71" s="76"/>
      <c r="Q71" s="76"/>
      <c r="R71" s="5"/>
    </row>
    <row r="72" spans="1:18">
      <c r="A72" s="4"/>
      <c r="B72" s="1"/>
      <c r="C72" s="77"/>
      <c r="D72" s="1"/>
      <c r="E72" s="1"/>
      <c r="F72" s="1"/>
      <c r="G72" s="1"/>
      <c r="H72" s="1"/>
      <c r="I72" s="1"/>
      <c r="J72" s="1"/>
      <c r="K72" s="1"/>
      <c r="L72" s="1"/>
      <c r="M72" s="1"/>
      <c r="N72" s="1"/>
      <c r="O72" s="1"/>
      <c r="P72" s="1"/>
      <c r="Q72" s="1"/>
      <c r="R72" s="5"/>
    </row>
    <row r="73" spans="1:18">
      <c r="A73" s="4"/>
      <c r="B73" s="25" t="s">
        <v>11</v>
      </c>
      <c r="C73" s="25" t="s">
        <v>5</v>
      </c>
      <c r="D73" s="1"/>
      <c r="E73" s="75" t="str">
        <f>IF($I$8="I","ENERO",IF($I$8="II","JULIO",""))</f>
        <v>ENERO</v>
      </c>
      <c r="F73" s="27"/>
      <c r="G73" s="75" t="str">
        <f>IF($I$8="I","FEBRERO",IF($I$8="II","AGOSTO",""))</f>
        <v>FEBRERO</v>
      </c>
      <c r="H73" s="27"/>
      <c r="I73" s="75" t="str">
        <f>IF($I$8="I","MARZO",IF($I$8="II","SETIEMBRE",""))</f>
        <v>MARZO</v>
      </c>
      <c r="J73" s="27"/>
      <c r="K73" s="75" t="str">
        <f>IF($I$8="I","ABRIL",IF($I$8="II","OCTUBRE",""))</f>
        <v>ABRIL</v>
      </c>
      <c r="L73" s="27"/>
      <c r="M73" s="75" t="str">
        <f>IF($I$8="I","MAYO",IF($I$8="II","NOVIEMBRE",""))</f>
        <v>MAYO</v>
      </c>
      <c r="N73" s="27"/>
      <c r="O73" s="75" t="str">
        <f>IF($I$8="I","JUNIO",IF($I$8="II","DICIEMBRE",""))</f>
        <v>JUNIO</v>
      </c>
      <c r="P73" s="28"/>
      <c r="Q73" s="29" t="s">
        <v>0</v>
      </c>
      <c r="R73" s="5"/>
    </row>
    <row r="74" spans="1:18" ht="6.75" customHeight="1">
      <c r="A74" s="4"/>
      <c r="B74" s="1"/>
      <c r="C74" s="1"/>
      <c r="D74" s="1"/>
      <c r="E74" s="1"/>
      <c r="F74" s="1"/>
      <c r="G74" s="1"/>
      <c r="H74" s="1"/>
      <c r="I74" s="1"/>
      <c r="J74" s="1"/>
      <c r="K74" s="1"/>
      <c r="L74" s="1"/>
      <c r="M74" s="1"/>
      <c r="N74" s="1"/>
      <c r="O74" s="1"/>
      <c r="P74" s="1"/>
      <c r="Q74" s="1"/>
      <c r="R74" s="5"/>
    </row>
    <row r="75" spans="1:18">
      <c r="A75" s="4"/>
      <c r="B75" s="18">
        <v>1</v>
      </c>
      <c r="C75" s="18" t="s">
        <v>6</v>
      </c>
      <c r="D75" s="1"/>
      <c r="E75" s="73">
        <v>0</v>
      </c>
      <c r="F75" s="70"/>
      <c r="G75" s="73">
        <v>0</v>
      </c>
      <c r="H75" s="70"/>
      <c r="I75" s="73">
        <v>0</v>
      </c>
      <c r="J75" s="70"/>
      <c r="K75" s="73">
        <v>0</v>
      </c>
      <c r="L75" s="70"/>
      <c r="M75" s="73">
        <v>0</v>
      </c>
      <c r="N75" s="70"/>
      <c r="O75" s="73">
        <v>0</v>
      </c>
      <c r="P75" s="70"/>
      <c r="Q75" s="71">
        <f>+E75+G75+I75+K75+M75+O75</f>
        <v>0</v>
      </c>
      <c r="R75" s="5"/>
    </row>
    <row r="76" spans="1:18">
      <c r="A76" s="4"/>
      <c r="B76" s="18">
        <v>2</v>
      </c>
      <c r="C76" s="18" t="s">
        <v>7</v>
      </c>
      <c r="D76" s="1"/>
      <c r="E76" s="73">
        <v>0</v>
      </c>
      <c r="F76" s="70"/>
      <c r="G76" s="73">
        <v>0</v>
      </c>
      <c r="H76" s="70"/>
      <c r="I76" s="73">
        <v>0</v>
      </c>
      <c r="J76" s="70"/>
      <c r="K76" s="73">
        <v>0</v>
      </c>
      <c r="L76" s="70"/>
      <c r="M76" s="73">
        <v>0</v>
      </c>
      <c r="N76" s="70"/>
      <c r="O76" s="73">
        <v>0</v>
      </c>
      <c r="P76" s="70"/>
      <c r="Q76" s="71">
        <f>+E76+G76+I76+K76+M76+O76</f>
        <v>0</v>
      </c>
      <c r="R76" s="5"/>
    </row>
    <row r="77" spans="1:18">
      <c r="A77" s="4"/>
      <c r="B77" s="18">
        <v>3</v>
      </c>
      <c r="C77" s="18" t="s">
        <v>8</v>
      </c>
      <c r="D77" s="1"/>
      <c r="E77" s="73">
        <v>0</v>
      </c>
      <c r="F77" s="70"/>
      <c r="G77" s="73">
        <v>0</v>
      </c>
      <c r="H77" s="70"/>
      <c r="I77" s="73">
        <v>0</v>
      </c>
      <c r="J77" s="70"/>
      <c r="K77" s="73">
        <v>0</v>
      </c>
      <c r="L77" s="70"/>
      <c r="M77" s="73">
        <v>0</v>
      </c>
      <c r="N77" s="70"/>
      <c r="O77" s="73">
        <v>0</v>
      </c>
      <c r="P77" s="70"/>
      <c r="Q77" s="71">
        <f>+E77+G77+I77+K77+M77+O77</f>
        <v>0</v>
      </c>
      <c r="R77" s="5"/>
    </row>
    <row r="78" spans="1:18">
      <c r="A78" s="4"/>
      <c r="B78" s="18">
        <v>4</v>
      </c>
      <c r="C78" s="18" t="s">
        <v>9</v>
      </c>
      <c r="D78" s="1"/>
      <c r="E78" s="73">
        <v>0</v>
      </c>
      <c r="F78" s="70"/>
      <c r="G78" s="73">
        <v>0</v>
      </c>
      <c r="H78" s="70"/>
      <c r="I78" s="73">
        <v>0</v>
      </c>
      <c r="J78" s="70"/>
      <c r="K78" s="73">
        <v>0</v>
      </c>
      <c r="L78" s="70"/>
      <c r="M78" s="73">
        <v>0</v>
      </c>
      <c r="N78" s="70"/>
      <c r="O78" s="73">
        <v>0</v>
      </c>
      <c r="P78" s="70"/>
      <c r="Q78" s="71">
        <f>+E78+G78+I78+K78+M78+O78</f>
        <v>0</v>
      </c>
      <c r="R78" s="5"/>
    </row>
    <row r="79" spans="1:18">
      <c r="A79" s="4"/>
      <c r="B79" s="18">
        <v>5</v>
      </c>
      <c r="C79" s="18" t="s">
        <v>25</v>
      </c>
      <c r="D79" s="1"/>
      <c r="E79" s="73">
        <v>0</v>
      </c>
      <c r="F79" s="70"/>
      <c r="G79" s="73">
        <v>0</v>
      </c>
      <c r="H79" s="70"/>
      <c r="I79" s="73">
        <v>0</v>
      </c>
      <c r="J79" s="70"/>
      <c r="K79" s="73">
        <v>0</v>
      </c>
      <c r="L79" s="70"/>
      <c r="M79" s="73">
        <v>0</v>
      </c>
      <c r="N79" s="70"/>
      <c r="O79" s="73">
        <v>0</v>
      </c>
      <c r="P79" s="70"/>
      <c r="Q79" s="71">
        <f t="shared" ref="Q79:Q81" si="3">+E79+G79+I79+K79+M79+O79</f>
        <v>0</v>
      </c>
      <c r="R79" s="5"/>
    </row>
    <row r="80" spans="1:18">
      <c r="A80" s="4"/>
      <c r="B80" s="18">
        <v>6</v>
      </c>
      <c r="C80" s="18" t="s">
        <v>26</v>
      </c>
      <c r="D80" s="1"/>
      <c r="E80" s="73">
        <v>0</v>
      </c>
      <c r="F80" s="70"/>
      <c r="G80" s="73">
        <v>0</v>
      </c>
      <c r="H80" s="70"/>
      <c r="I80" s="73">
        <v>0</v>
      </c>
      <c r="J80" s="70"/>
      <c r="K80" s="73">
        <v>0</v>
      </c>
      <c r="L80" s="70"/>
      <c r="M80" s="73">
        <v>0</v>
      </c>
      <c r="N80" s="70"/>
      <c r="O80" s="73">
        <v>0</v>
      </c>
      <c r="P80" s="70"/>
      <c r="Q80" s="71">
        <f t="shared" si="3"/>
        <v>0</v>
      </c>
      <c r="R80" s="5"/>
    </row>
    <row r="81" spans="1:18">
      <c r="A81" s="4"/>
      <c r="B81" s="18">
        <v>7</v>
      </c>
      <c r="C81" s="18" t="s">
        <v>10</v>
      </c>
      <c r="D81" s="1"/>
      <c r="E81" s="73">
        <v>62079.28</v>
      </c>
      <c r="F81" s="70"/>
      <c r="G81" s="73">
        <v>58369.11</v>
      </c>
      <c r="H81" s="70"/>
      <c r="I81" s="73">
        <v>39785.9</v>
      </c>
      <c r="J81" s="70"/>
      <c r="K81" s="73">
        <v>37907.97</v>
      </c>
      <c r="L81" s="70"/>
      <c r="M81" s="73">
        <v>36692.61</v>
      </c>
      <c r="N81" s="70"/>
      <c r="O81" s="73">
        <v>72036.850000000006</v>
      </c>
      <c r="P81" s="70"/>
      <c r="Q81" s="71">
        <f t="shared" si="3"/>
        <v>306871.71999999997</v>
      </c>
      <c r="R81" s="5"/>
    </row>
    <row r="82" spans="1:18" ht="6.75" customHeight="1">
      <c r="A82" s="4"/>
      <c r="B82" s="1"/>
      <c r="C82" s="1"/>
      <c r="D82" s="1"/>
      <c r="E82" s="70"/>
      <c r="F82" s="70"/>
      <c r="G82" s="70"/>
      <c r="H82" s="70"/>
      <c r="I82" s="70"/>
      <c r="J82" s="70"/>
      <c r="K82" s="70"/>
      <c r="L82" s="70"/>
      <c r="M82" s="70"/>
      <c r="N82" s="70"/>
      <c r="O82" s="70"/>
      <c r="P82" s="70"/>
      <c r="Q82" s="70"/>
      <c r="R82" s="5"/>
    </row>
    <row r="83" spans="1:18">
      <c r="A83" s="4"/>
      <c r="B83" s="1"/>
      <c r="C83" s="18" t="s">
        <v>0</v>
      </c>
      <c r="D83" s="1"/>
      <c r="E83" s="71">
        <f>SUM(E75:E81)</f>
        <v>62079.28</v>
      </c>
      <c r="F83" s="70"/>
      <c r="G83" s="71">
        <f>SUM(G75:G81)</f>
        <v>58369.11</v>
      </c>
      <c r="H83" s="70"/>
      <c r="I83" s="71">
        <f>SUM(I75:I81)</f>
        <v>39785.9</v>
      </c>
      <c r="J83" s="70"/>
      <c r="K83" s="71">
        <f>SUM(K75:K81)</f>
        <v>37907.97</v>
      </c>
      <c r="L83" s="70"/>
      <c r="M83" s="71">
        <f>SUM(M75:M81)</f>
        <v>36692.61</v>
      </c>
      <c r="N83" s="70"/>
      <c r="O83" s="71">
        <f>SUM(O75:O81)</f>
        <v>72036.850000000006</v>
      </c>
      <c r="P83" s="70"/>
      <c r="Q83" s="71">
        <f>SUM(Q75:Q81)</f>
        <v>306871.71999999997</v>
      </c>
      <c r="R83" s="5"/>
    </row>
    <row r="84" spans="1:18">
      <c r="A84" s="4"/>
      <c r="B84" s="1"/>
      <c r="C84" s="1"/>
      <c r="D84" s="1"/>
      <c r="E84" s="1"/>
      <c r="F84" s="1"/>
      <c r="G84" s="1"/>
      <c r="H84" s="1"/>
      <c r="I84" s="1"/>
      <c r="J84" s="1"/>
      <c r="K84" s="1"/>
      <c r="L84" s="1"/>
      <c r="M84" s="1"/>
      <c r="N84" s="1"/>
      <c r="O84" s="1"/>
      <c r="P84" s="1"/>
      <c r="Q84" s="1"/>
      <c r="R84" s="5"/>
    </row>
    <row r="85" spans="1:18" ht="14.25" customHeight="1">
      <c r="A85" s="4"/>
      <c r="B85" s="1"/>
      <c r="C85" s="1"/>
      <c r="D85" s="1"/>
      <c r="E85" s="75" t="str">
        <f>IF($I$8="I","ENERO",IF($I$8="II","JULIO",""))</f>
        <v>ENERO</v>
      </c>
      <c r="F85" s="27"/>
      <c r="G85" s="75" t="str">
        <f>IF($I$8="I","FEBRERO",IF($I$8="II","AGOSTO",""))</f>
        <v>FEBRERO</v>
      </c>
      <c r="H85" s="27"/>
      <c r="I85" s="75" t="str">
        <f>IF($I$8="I","MARZO",IF($I$8="II","SETIEMBRE",""))</f>
        <v>MARZO</v>
      </c>
      <c r="J85" s="27"/>
      <c r="K85" s="75" t="str">
        <f>IF($I$8="I","ABRIL",IF($I$8="II","OCTUBRE",""))</f>
        <v>ABRIL</v>
      </c>
      <c r="L85" s="27"/>
      <c r="M85" s="75" t="str">
        <f>IF($I$8="I","MAYO",IF($I$8="II","NOVIEMBRE",""))</f>
        <v>MAYO</v>
      </c>
      <c r="N85" s="27"/>
      <c r="O85" s="75" t="str">
        <f>IF($I$8="I","JUNIO",IF($I$8="II","DICIEMBRE",""))</f>
        <v>JUNIO</v>
      </c>
      <c r="P85" s="28"/>
      <c r="Q85" s="29" t="s">
        <v>0</v>
      </c>
      <c r="R85" s="5"/>
    </row>
    <row r="86" spans="1:18" ht="6.75" customHeight="1">
      <c r="A86" s="4"/>
      <c r="B86" s="1"/>
      <c r="C86" s="1"/>
      <c r="D86" s="1"/>
      <c r="E86" s="23"/>
      <c r="F86" s="23"/>
      <c r="G86" s="23"/>
      <c r="H86" s="23"/>
      <c r="I86" s="23"/>
      <c r="J86" s="23"/>
      <c r="K86" s="23"/>
      <c r="L86" s="23"/>
      <c r="M86" s="23"/>
      <c r="N86" s="23"/>
      <c r="O86" s="23"/>
      <c r="P86" s="1"/>
      <c r="Q86" s="23"/>
      <c r="R86" s="5"/>
    </row>
    <row r="87" spans="1:18">
      <c r="A87" s="4"/>
      <c r="B87" s="1"/>
      <c r="C87" s="18" t="s">
        <v>0</v>
      </c>
      <c r="D87" s="1"/>
      <c r="E87" s="71">
        <f>+E69+E83</f>
        <v>80987.75</v>
      </c>
      <c r="F87" s="70"/>
      <c r="G87" s="71">
        <f>+G69+G83</f>
        <v>76802.5</v>
      </c>
      <c r="H87" s="70"/>
      <c r="I87" s="71">
        <f>+I69+I83</f>
        <v>56838.87</v>
      </c>
      <c r="J87" s="70"/>
      <c r="K87" s="71">
        <f>+K69+K83</f>
        <v>59406.28</v>
      </c>
      <c r="L87" s="70"/>
      <c r="M87" s="71">
        <f>+M69+M83</f>
        <v>61463.8</v>
      </c>
      <c r="N87" s="70"/>
      <c r="O87" s="71">
        <f>+O69+O83</f>
        <v>93615.66</v>
      </c>
      <c r="P87" s="70"/>
      <c r="Q87" s="71">
        <f>+Q69+Q83</f>
        <v>429114.86</v>
      </c>
      <c r="R87" s="5"/>
    </row>
    <row r="88" spans="1:18">
      <c r="A88" s="4"/>
      <c r="B88" s="1"/>
      <c r="C88" s="1"/>
      <c r="D88" s="1"/>
      <c r="E88" s="1"/>
      <c r="F88" s="1"/>
      <c r="G88" s="1"/>
      <c r="H88" s="1"/>
      <c r="I88" s="1"/>
      <c r="J88" s="1"/>
      <c r="K88" s="1"/>
      <c r="L88" s="1"/>
      <c r="M88" s="1"/>
      <c r="N88" s="1"/>
      <c r="O88" s="1"/>
      <c r="P88" s="1"/>
      <c r="Q88" s="1"/>
      <c r="R88" s="5"/>
    </row>
    <row r="89" spans="1:18">
      <c r="A89" s="4"/>
      <c r="B89" s="1"/>
      <c r="C89" s="1"/>
      <c r="D89" s="1"/>
      <c r="E89" s="1"/>
      <c r="F89" s="1"/>
      <c r="G89" s="1"/>
      <c r="H89" s="1"/>
      <c r="I89" s="1"/>
      <c r="J89" s="1"/>
      <c r="K89" s="1"/>
      <c r="L89" s="1"/>
      <c r="M89" s="1"/>
      <c r="N89" s="1"/>
      <c r="O89" s="1"/>
      <c r="P89" s="1"/>
      <c r="Q89" s="1"/>
      <c r="R89" s="5"/>
    </row>
    <row r="90" spans="1:18">
      <c r="A90" s="4"/>
      <c r="B90" s="31" t="s">
        <v>14</v>
      </c>
      <c r="C90" s="32" t="s">
        <v>18</v>
      </c>
      <c r="D90" s="1"/>
      <c r="E90" s="1"/>
      <c r="F90" s="1"/>
      <c r="G90" s="1"/>
      <c r="H90" s="1"/>
      <c r="I90" s="1"/>
      <c r="J90" s="1"/>
      <c r="K90" s="1"/>
      <c r="L90" s="1"/>
      <c r="M90" s="1"/>
      <c r="N90" s="1"/>
      <c r="O90" s="1"/>
      <c r="P90" s="1"/>
      <c r="Q90" s="1"/>
      <c r="R90" s="5"/>
    </row>
    <row r="91" spans="1:18">
      <c r="A91" s="4"/>
      <c r="B91" s="1"/>
      <c r="C91" s="1"/>
      <c r="D91" s="1"/>
      <c r="E91" s="1"/>
      <c r="F91" s="1"/>
      <c r="G91" s="1"/>
      <c r="H91" s="1"/>
      <c r="I91" s="1"/>
      <c r="J91" s="1"/>
      <c r="K91" s="1"/>
      <c r="L91" s="1"/>
      <c r="M91" s="1"/>
      <c r="N91" s="1"/>
      <c r="O91" s="1"/>
      <c r="P91" s="1"/>
      <c r="Q91" s="1"/>
      <c r="R91" s="5"/>
    </row>
    <row r="92" spans="1:18">
      <c r="A92" s="4"/>
      <c r="B92" s="62" t="s">
        <v>35</v>
      </c>
      <c r="C92" s="62" t="s">
        <v>36</v>
      </c>
      <c r="D92" s="1"/>
      <c r="E92" s="1"/>
      <c r="F92" s="1"/>
      <c r="G92" s="1"/>
      <c r="H92" s="1"/>
      <c r="I92" s="1"/>
      <c r="J92" s="1"/>
      <c r="K92" s="1"/>
      <c r="L92" s="1"/>
      <c r="M92" s="1"/>
      <c r="N92" s="1"/>
      <c r="O92" s="1"/>
      <c r="P92" s="1"/>
      <c r="Q92" s="1"/>
      <c r="R92" s="5"/>
    </row>
    <row r="93" spans="1:18">
      <c r="A93" s="4"/>
      <c r="B93" s="1"/>
      <c r="C93" s="1"/>
      <c r="D93" s="1"/>
      <c r="E93" s="1"/>
      <c r="F93" s="1"/>
      <c r="G93" s="1"/>
      <c r="H93" s="1"/>
      <c r="I93" s="1"/>
      <c r="J93" s="1"/>
      <c r="K93" s="1"/>
      <c r="L93" s="1"/>
      <c r="M93" s="1"/>
      <c r="N93" s="1"/>
      <c r="O93" s="1"/>
      <c r="P93" s="1"/>
      <c r="Q93" s="1"/>
      <c r="R93" s="5"/>
    </row>
    <row r="94" spans="1:18">
      <c r="A94" s="4"/>
      <c r="B94" s="25" t="s">
        <v>11</v>
      </c>
      <c r="C94" s="25" t="s">
        <v>5</v>
      </c>
      <c r="D94" s="1"/>
      <c r="E94" s="75" t="str">
        <f>IF($I$8="I","ENERO",IF($I$8="II","JULIO",""))</f>
        <v>ENERO</v>
      </c>
      <c r="F94" s="27"/>
      <c r="G94" s="75" t="str">
        <f>IF($I$8="I","FEBRERO",IF($I$8="II","AGOSTO",""))</f>
        <v>FEBRERO</v>
      </c>
      <c r="H94" s="27"/>
      <c r="I94" s="75" t="str">
        <f>IF($I$8="I","MARZO",IF($I$8="II","SETIEMBRE",""))</f>
        <v>MARZO</v>
      </c>
      <c r="J94" s="27"/>
      <c r="K94" s="75" t="str">
        <f>IF($I$8="I","ABRIL",IF($I$8="II","OCTUBRE",""))</f>
        <v>ABRIL</v>
      </c>
      <c r="L94" s="27"/>
      <c r="M94" s="75" t="str">
        <f>IF($I$8="I","MAYO",IF($I$8="II","NOVIEMBRE",""))</f>
        <v>MAYO</v>
      </c>
      <c r="N94" s="27"/>
      <c r="O94" s="75" t="str">
        <f>IF($I$8="I","JUNIO",IF($I$8="II","DICIEMBRE",""))</f>
        <v>JUNIO</v>
      </c>
      <c r="P94" s="28"/>
      <c r="Q94" s="29" t="s">
        <v>0</v>
      </c>
      <c r="R94" s="5"/>
    </row>
    <row r="95" spans="1:18" ht="5.25" customHeight="1">
      <c r="A95" s="4"/>
      <c r="B95" s="1"/>
      <c r="C95" s="1"/>
      <c r="D95" s="1"/>
      <c r="E95" s="1"/>
      <c r="F95" s="1"/>
      <c r="G95" s="1"/>
      <c r="H95" s="1"/>
      <c r="I95" s="1"/>
      <c r="J95" s="1"/>
      <c r="K95" s="1"/>
      <c r="L95" s="1"/>
      <c r="M95" s="1"/>
      <c r="N95" s="1"/>
      <c r="O95" s="1"/>
      <c r="P95" s="1"/>
      <c r="Q95" s="1"/>
      <c r="R95" s="5"/>
    </row>
    <row r="96" spans="1:18">
      <c r="A96" s="4"/>
      <c r="B96" s="18">
        <v>1</v>
      </c>
      <c r="C96" s="18" t="s">
        <v>6</v>
      </c>
      <c r="D96" s="1"/>
      <c r="E96" s="73">
        <v>0</v>
      </c>
      <c r="F96" s="70"/>
      <c r="G96" s="73">
        <v>0</v>
      </c>
      <c r="H96" s="70"/>
      <c r="I96" s="73">
        <v>0</v>
      </c>
      <c r="J96" s="70"/>
      <c r="K96" s="73">
        <v>0</v>
      </c>
      <c r="L96" s="70"/>
      <c r="M96" s="73">
        <v>0</v>
      </c>
      <c r="N96" s="70"/>
      <c r="O96" s="73">
        <v>0</v>
      </c>
      <c r="P96" s="70"/>
      <c r="Q96" s="71">
        <f>+E96+G96+I96+K96+M96+O96</f>
        <v>0</v>
      </c>
      <c r="R96" s="5"/>
    </row>
    <row r="97" spans="1:18">
      <c r="A97" s="4"/>
      <c r="B97" s="18">
        <v>2</v>
      </c>
      <c r="C97" s="18" t="s">
        <v>7</v>
      </c>
      <c r="D97" s="1"/>
      <c r="E97" s="73">
        <v>0</v>
      </c>
      <c r="F97" s="70"/>
      <c r="G97" s="73">
        <v>0</v>
      </c>
      <c r="H97" s="70"/>
      <c r="I97" s="73">
        <v>0</v>
      </c>
      <c r="J97" s="70"/>
      <c r="K97" s="73">
        <v>0</v>
      </c>
      <c r="L97" s="70"/>
      <c r="M97" s="73">
        <v>0</v>
      </c>
      <c r="N97" s="70"/>
      <c r="O97" s="73">
        <v>0</v>
      </c>
      <c r="P97" s="70"/>
      <c r="Q97" s="71">
        <f>+E97+G97+I97+K97+M97+O97</f>
        <v>0</v>
      </c>
      <c r="R97" s="5"/>
    </row>
    <row r="98" spans="1:18">
      <c r="A98" s="4"/>
      <c r="B98" s="18">
        <v>3</v>
      </c>
      <c r="C98" s="18" t="s">
        <v>8</v>
      </c>
      <c r="D98" s="1"/>
      <c r="E98" s="73">
        <v>0</v>
      </c>
      <c r="F98" s="70"/>
      <c r="G98" s="73">
        <v>0</v>
      </c>
      <c r="H98" s="70"/>
      <c r="I98" s="73">
        <v>0</v>
      </c>
      <c r="J98" s="70"/>
      <c r="K98" s="73">
        <v>0</v>
      </c>
      <c r="L98" s="70"/>
      <c r="M98" s="73">
        <v>0</v>
      </c>
      <c r="N98" s="70"/>
      <c r="O98" s="73">
        <v>0</v>
      </c>
      <c r="P98" s="70"/>
      <c r="Q98" s="71">
        <f t="shared" ref="Q98:Q100" si="4">+E98+G98+I98+K98+M98+O98</f>
        <v>0</v>
      </c>
      <c r="R98" s="5"/>
    </row>
    <row r="99" spans="1:18">
      <c r="A99" s="4"/>
      <c r="B99" s="18">
        <v>4</v>
      </c>
      <c r="C99" s="18" t="s">
        <v>9</v>
      </c>
      <c r="D99" s="1"/>
      <c r="E99" s="73">
        <v>0</v>
      </c>
      <c r="F99" s="70"/>
      <c r="G99" s="73">
        <v>0</v>
      </c>
      <c r="H99" s="70"/>
      <c r="I99" s="73">
        <v>0</v>
      </c>
      <c r="J99" s="70"/>
      <c r="K99" s="73">
        <v>0</v>
      </c>
      <c r="L99" s="70"/>
      <c r="M99" s="73">
        <v>0</v>
      </c>
      <c r="N99" s="70"/>
      <c r="O99" s="73">
        <v>0</v>
      </c>
      <c r="P99" s="70"/>
      <c r="Q99" s="71">
        <f t="shared" si="4"/>
        <v>0</v>
      </c>
      <c r="R99" s="5"/>
    </row>
    <row r="100" spans="1:18">
      <c r="A100" s="4"/>
      <c r="B100" s="18">
        <v>5</v>
      </c>
      <c r="C100" s="18" t="s">
        <v>25</v>
      </c>
      <c r="D100" s="1"/>
      <c r="E100" s="73">
        <v>0</v>
      </c>
      <c r="F100" s="70"/>
      <c r="G100" s="73">
        <v>0</v>
      </c>
      <c r="H100" s="70"/>
      <c r="I100" s="73">
        <v>0</v>
      </c>
      <c r="J100" s="70"/>
      <c r="K100" s="73">
        <v>0</v>
      </c>
      <c r="L100" s="70"/>
      <c r="M100" s="73">
        <v>0</v>
      </c>
      <c r="N100" s="70"/>
      <c r="O100" s="73">
        <v>0</v>
      </c>
      <c r="P100" s="70"/>
      <c r="Q100" s="71">
        <f t="shared" si="4"/>
        <v>0</v>
      </c>
      <c r="R100" s="5"/>
    </row>
    <row r="101" spans="1:18">
      <c r="A101" s="4"/>
      <c r="B101" s="18">
        <v>6</v>
      </c>
      <c r="C101" s="18" t="s">
        <v>26</v>
      </c>
      <c r="D101" s="1"/>
      <c r="E101" s="73">
        <v>0</v>
      </c>
      <c r="F101" s="70"/>
      <c r="G101" s="73">
        <v>0</v>
      </c>
      <c r="H101" s="70"/>
      <c r="I101" s="73">
        <v>0</v>
      </c>
      <c r="J101" s="70"/>
      <c r="K101" s="73">
        <v>0</v>
      </c>
      <c r="L101" s="70"/>
      <c r="M101" s="73">
        <v>0</v>
      </c>
      <c r="N101" s="70"/>
      <c r="O101" s="73">
        <v>0</v>
      </c>
      <c r="P101" s="70"/>
      <c r="Q101" s="71">
        <f>+E101+G101+I101+K101+M101+O101</f>
        <v>0</v>
      </c>
      <c r="R101" s="5"/>
    </row>
    <row r="102" spans="1:18">
      <c r="A102" s="4"/>
      <c r="B102" s="18">
        <v>7</v>
      </c>
      <c r="C102" s="18" t="s">
        <v>10</v>
      </c>
      <c r="D102" s="1"/>
      <c r="E102" s="73">
        <v>18927.023898305084</v>
      </c>
      <c r="F102" s="70"/>
      <c r="G102" s="73">
        <v>21691.754358974355</v>
      </c>
      <c r="H102" s="70"/>
      <c r="I102" s="73">
        <v>21917.696888888891</v>
      </c>
      <c r="J102" s="70"/>
      <c r="K102" s="73">
        <v>27851.23534883721</v>
      </c>
      <c r="L102" s="70"/>
      <c r="M102" s="73">
        <v>44988.676923076928</v>
      </c>
      <c r="N102" s="70"/>
      <c r="O102" s="73">
        <v>147267.22702702702</v>
      </c>
      <c r="P102" s="70"/>
      <c r="Q102" s="71">
        <f t="shared" ref="Q102" si="5">+E102+G102+I102+K102+M102+O102</f>
        <v>282643.6144451095</v>
      </c>
      <c r="R102" s="5"/>
    </row>
    <row r="103" spans="1:18" ht="5.25" customHeight="1">
      <c r="A103" s="4"/>
      <c r="B103" s="1"/>
      <c r="C103" s="1"/>
      <c r="D103" s="1"/>
      <c r="E103" s="70"/>
      <c r="F103" s="70"/>
      <c r="G103" s="70"/>
      <c r="H103" s="70"/>
      <c r="I103" s="70"/>
      <c r="J103" s="70"/>
      <c r="K103" s="70"/>
      <c r="L103" s="70"/>
      <c r="M103" s="70"/>
      <c r="N103" s="70"/>
      <c r="O103" s="70"/>
      <c r="P103" s="70"/>
      <c r="Q103" s="70"/>
      <c r="R103" s="5"/>
    </row>
    <row r="104" spans="1:18">
      <c r="A104" s="4"/>
      <c r="B104" s="1"/>
      <c r="C104" s="18" t="s">
        <v>0</v>
      </c>
      <c r="D104" s="1"/>
      <c r="E104" s="71">
        <f>SUM(E96:E102)</f>
        <v>18927.023898305084</v>
      </c>
      <c r="F104" s="70"/>
      <c r="G104" s="71">
        <f>SUM(G96:G102)</f>
        <v>21691.754358974355</v>
      </c>
      <c r="H104" s="70"/>
      <c r="I104" s="71">
        <f>SUM(I96:I102)</f>
        <v>21917.696888888891</v>
      </c>
      <c r="J104" s="70"/>
      <c r="K104" s="71">
        <f>SUM(K96:K102)</f>
        <v>27851.23534883721</v>
      </c>
      <c r="L104" s="70"/>
      <c r="M104" s="71">
        <f>SUM(M96:M102)</f>
        <v>44988.676923076928</v>
      </c>
      <c r="N104" s="70"/>
      <c r="O104" s="71">
        <f>SUM(O96:O102)</f>
        <v>147267.22702702702</v>
      </c>
      <c r="P104" s="70"/>
      <c r="Q104" s="71">
        <f>SUM(Q96:Q102)</f>
        <v>282643.6144451095</v>
      </c>
      <c r="R104" s="5"/>
    </row>
    <row r="105" spans="1:18">
      <c r="A105" s="4"/>
      <c r="B105" s="1"/>
      <c r="C105" s="1"/>
      <c r="D105" s="1"/>
      <c r="E105" s="23"/>
      <c r="F105" s="23"/>
      <c r="G105" s="23"/>
      <c r="H105" s="23"/>
      <c r="I105" s="23"/>
      <c r="J105" s="23"/>
      <c r="K105" s="23"/>
      <c r="L105" s="23"/>
      <c r="M105" s="23"/>
      <c r="N105" s="23"/>
      <c r="O105" s="23"/>
      <c r="P105" s="1"/>
      <c r="Q105" s="23"/>
      <c r="R105" s="5"/>
    </row>
    <row r="106" spans="1:18">
      <c r="A106" s="4"/>
      <c r="B106" s="62" t="s">
        <v>37</v>
      </c>
      <c r="C106" s="61" t="s">
        <v>52</v>
      </c>
      <c r="D106" s="76"/>
      <c r="E106" s="76"/>
      <c r="F106" s="76"/>
      <c r="G106" s="76"/>
      <c r="H106" s="76"/>
      <c r="I106" s="76"/>
      <c r="J106" s="76"/>
      <c r="K106" s="76"/>
      <c r="L106" s="76"/>
      <c r="M106" s="76"/>
      <c r="N106" s="76"/>
      <c r="O106" s="76"/>
      <c r="P106" s="76"/>
      <c r="Q106" s="76"/>
      <c r="R106" s="5"/>
    </row>
    <row r="107" spans="1:18">
      <c r="A107" s="4"/>
      <c r="B107" s="1"/>
      <c r="C107" s="77"/>
      <c r="D107" s="1"/>
      <c r="E107" s="1"/>
      <c r="F107" s="1"/>
      <c r="G107" s="1"/>
      <c r="H107" s="1"/>
      <c r="I107" s="1"/>
      <c r="J107" s="1"/>
      <c r="K107" s="1"/>
      <c r="L107" s="1"/>
      <c r="M107" s="1"/>
      <c r="N107" s="1"/>
      <c r="O107" s="1"/>
      <c r="P107" s="1"/>
      <c r="Q107" s="1"/>
      <c r="R107" s="5"/>
    </row>
    <row r="108" spans="1:18">
      <c r="A108" s="4"/>
      <c r="B108" s="25" t="s">
        <v>11</v>
      </c>
      <c r="C108" s="25" t="s">
        <v>5</v>
      </c>
      <c r="D108" s="1"/>
      <c r="E108" s="75" t="str">
        <f>IF($I$8="I","ENERO",IF($I$8="II","JULIO",""))</f>
        <v>ENERO</v>
      </c>
      <c r="F108" s="27"/>
      <c r="G108" s="75" t="str">
        <f>IF($I$8="I","FEBRERO",IF($I$8="II","AGOSTO",""))</f>
        <v>FEBRERO</v>
      </c>
      <c r="H108" s="27"/>
      <c r="I108" s="75" t="str">
        <f>IF($I$8="I","MARZO",IF($I$8="II","SETIEMBRE",""))</f>
        <v>MARZO</v>
      </c>
      <c r="J108" s="27"/>
      <c r="K108" s="75" t="str">
        <f>IF($I$8="I","ABRIL",IF($I$8="II","OCTUBRE",""))</f>
        <v>ABRIL</v>
      </c>
      <c r="L108" s="27"/>
      <c r="M108" s="75" t="str">
        <f>IF($I$8="I","MAYO",IF($I$8="II","NOVIEMBRE",""))</f>
        <v>MAYO</v>
      </c>
      <c r="N108" s="27"/>
      <c r="O108" s="75" t="str">
        <f>IF($I$8="I","JUNIO",IF($I$8="II","DICIEMBRE",""))</f>
        <v>JUNIO</v>
      </c>
      <c r="P108" s="28"/>
      <c r="Q108" s="29" t="s">
        <v>0</v>
      </c>
      <c r="R108" s="5"/>
    </row>
    <row r="109" spans="1:18" ht="6" customHeight="1">
      <c r="A109" s="4"/>
      <c r="B109" s="1"/>
      <c r="C109" s="1"/>
      <c r="D109" s="1"/>
      <c r="E109" s="1"/>
      <c r="F109" s="1"/>
      <c r="G109" s="1"/>
      <c r="H109" s="1"/>
      <c r="I109" s="1"/>
      <c r="J109" s="1"/>
      <c r="K109" s="1"/>
      <c r="L109" s="1"/>
      <c r="M109" s="1"/>
      <c r="N109" s="1"/>
      <c r="O109" s="1"/>
      <c r="P109" s="1"/>
      <c r="Q109" s="1"/>
      <c r="R109" s="5"/>
    </row>
    <row r="110" spans="1:18">
      <c r="A110" s="4"/>
      <c r="B110" s="18">
        <v>1</v>
      </c>
      <c r="C110" s="18" t="s">
        <v>6</v>
      </c>
      <c r="D110" s="1"/>
      <c r="E110" s="73">
        <v>0</v>
      </c>
      <c r="F110" s="70"/>
      <c r="G110" s="73">
        <v>0</v>
      </c>
      <c r="H110" s="70"/>
      <c r="I110" s="73">
        <v>0</v>
      </c>
      <c r="J110" s="70"/>
      <c r="K110" s="73">
        <v>0</v>
      </c>
      <c r="L110" s="70"/>
      <c r="M110" s="73">
        <v>0</v>
      </c>
      <c r="N110" s="70"/>
      <c r="O110" s="73">
        <v>0</v>
      </c>
      <c r="P110" s="70"/>
      <c r="Q110" s="71">
        <f>+E110+G110+I110+K110+M110+O110</f>
        <v>0</v>
      </c>
      <c r="R110" s="5"/>
    </row>
    <row r="111" spans="1:18">
      <c r="A111" s="4"/>
      <c r="B111" s="18">
        <v>2</v>
      </c>
      <c r="C111" s="18" t="s">
        <v>7</v>
      </c>
      <c r="D111" s="1"/>
      <c r="E111" s="73">
        <v>0</v>
      </c>
      <c r="F111" s="70"/>
      <c r="G111" s="73">
        <v>0</v>
      </c>
      <c r="H111" s="70"/>
      <c r="I111" s="73">
        <v>0</v>
      </c>
      <c r="J111" s="70"/>
      <c r="K111" s="73">
        <v>0</v>
      </c>
      <c r="L111" s="70"/>
      <c r="M111" s="73">
        <v>0</v>
      </c>
      <c r="N111" s="70"/>
      <c r="O111" s="73">
        <v>0</v>
      </c>
      <c r="P111" s="70"/>
      <c r="Q111" s="71">
        <f>+E111+G111+I111+K111+M111+O111</f>
        <v>0</v>
      </c>
      <c r="R111" s="5"/>
    </row>
    <row r="112" spans="1:18">
      <c r="A112" s="4"/>
      <c r="B112" s="18">
        <v>3</v>
      </c>
      <c r="C112" s="18" t="s">
        <v>8</v>
      </c>
      <c r="D112" s="1"/>
      <c r="E112" s="73">
        <v>0</v>
      </c>
      <c r="F112" s="70"/>
      <c r="G112" s="73">
        <v>0</v>
      </c>
      <c r="H112" s="70"/>
      <c r="I112" s="73">
        <v>0</v>
      </c>
      <c r="J112" s="70"/>
      <c r="K112" s="73">
        <v>0</v>
      </c>
      <c r="L112" s="70"/>
      <c r="M112" s="73">
        <v>0</v>
      </c>
      <c r="N112" s="70"/>
      <c r="O112" s="73">
        <v>0</v>
      </c>
      <c r="P112" s="70"/>
      <c r="Q112" s="71">
        <f>+E112+G112+I112+K112+M112+O112</f>
        <v>0</v>
      </c>
      <c r="R112" s="5"/>
    </row>
    <row r="113" spans="1:18">
      <c r="A113" s="4"/>
      <c r="B113" s="18">
        <v>4</v>
      </c>
      <c r="C113" s="18" t="s">
        <v>9</v>
      </c>
      <c r="D113" s="1"/>
      <c r="E113" s="73">
        <v>0</v>
      </c>
      <c r="F113" s="70"/>
      <c r="G113" s="73">
        <v>0</v>
      </c>
      <c r="H113" s="70"/>
      <c r="I113" s="73">
        <v>0</v>
      </c>
      <c r="J113" s="70"/>
      <c r="K113" s="73">
        <v>0</v>
      </c>
      <c r="L113" s="70"/>
      <c r="M113" s="73">
        <v>0</v>
      </c>
      <c r="N113" s="70"/>
      <c r="O113" s="73">
        <v>0</v>
      </c>
      <c r="P113" s="70"/>
      <c r="Q113" s="71">
        <f>+E113+G113+I113+K113+M113+O113</f>
        <v>0</v>
      </c>
      <c r="R113" s="5"/>
    </row>
    <row r="114" spans="1:18">
      <c r="A114" s="4"/>
      <c r="B114" s="18">
        <v>5</v>
      </c>
      <c r="C114" s="18" t="s">
        <v>25</v>
      </c>
      <c r="D114" s="1"/>
      <c r="E114" s="73">
        <v>5976.9549152542377</v>
      </c>
      <c r="F114" s="70"/>
      <c r="G114" s="73">
        <v>5819.7389743589738</v>
      </c>
      <c r="H114" s="70"/>
      <c r="I114" s="73">
        <v>7305.8989629629632</v>
      </c>
      <c r="J114" s="70"/>
      <c r="K114" s="73">
        <v>6820.710697674418</v>
      </c>
      <c r="L114" s="70"/>
      <c r="M114" s="73">
        <v>10997.232136752136</v>
      </c>
      <c r="N114" s="70"/>
      <c r="O114" s="73">
        <v>31417.008432432431</v>
      </c>
      <c r="P114" s="70"/>
      <c r="Q114" s="71">
        <f t="shared" ref="Q114:Q116" si="6">+E114+G114+I114+K114+M114+O114</f>
        <v>68337.544119435159</v>
      </c>
      <c r="R114" s="5"/>
    </row>
    <row r="115" spans="1:18">
      <c r="A115" s="4"/>
      <c r="B115" s="18">
        <v>6</v>
      </c>
      <c r="C115" s="18" t="s">
        <v>26</v>
      </c>
      <c r="D115" s="1"/>
      <c r="E115" s="73">
        <v>33869.41118644068</v>
      </c>
      <c r="F115" s="70"/>
      <c r="G115" s="73">
        <v>34389.366666666661</v>
      </c>
      <c r="H115" s="70"/>
      <c r="I115" s="73">
        <v>41226.144148148145</v>
      </c>
      <c r="J115" s="70"/>
      <c r="K115" s="73">
        <v>38650.693953488379</v>
      </c>
      <c r="L115" s="70"/>
      <c r="M115" s="73">
        <v>60984.650940170941</v>
      </c>
      <c r="N115" s="70"/>
      <c r="O115" s="73">
        <v>184574.92454054052</v>
      </c>
      <c r="P115" s="70"/>
      <c r="Q115" s="71">
        <f t="shared" si="6"/>
        <v>393695.19143545534</v>
      </c>
      <c r="R115" s="5"/>
    </row>
    <row r="116" spans="1:18">
      <c r="A116" s="4"/>
      <c r="B116" s="18">
        <v>7</v>
      </c>
      <c r="C116" s="18" t="s">
        <v>10</v>
      </c>
      <c r="D116" s="1"/>
      <c r="E116" s="73">
        <v>0</v>
      </c>
      <c r="F116" s="70"/>
      <c r="G116" s="73">
        <v>0</v>
      </c>
      <c r="H116" s="70"/>
      <c r="I116" s="73">
        <v>0</v>
      </c>
      <c r="J116" s="70"/>
      <c r="K116" s="73">
        <v>0</v>
      </c>
      <c r="L116" s="70"/>
      <c r="M116" s="73">
        <v>0</v>
      </c>
      <c r="N116" s="70"/>
      <c r="O116" s="73">
        <v>0</v>
      </c>
      <c r="P116" s="70"/>
      <c r="Q116" s="71">
        <f t="shared" si="6"/>
        <v>0</v>
      </c>
      <c r="R116" s="5"/>
    </row>
    <row r="117" spans="1:18" ht="6" customHeight="1">
      <c r="A117" s="4"/>
      <c r="B117" s="1"/>
      <c r="C117" s="1"/>
      <c r="D117" s="1"/>
      <c r="E117" s="70"/>
      <c r="F117" s="70"/>
      <c r="G117" s="70"/>
      <c r="H117" s="70"/>
      <c r="I117" s="70"/>
      <c r="J117" s="70"/>
      <c r="K117" s="70"/>
      <c r="L117" s="70"/>
      <c r="M117" s="70"/>
      <c r="N117" s="70"/>
      <c r="O117" s="70"/>
      <c r="P117" s="70"/>
      <c r="Q117" s="70"/>
      <c r="R117" s="5"/>
    </row>
    <row r="118" spans="1:18">
      <c r="A118" s="4"/>
      <c r="B118" s="1"/>
      <c r="C118" s="18" t="s">
        <v>0</v>
      </c>
      <c r="D118" s="1"/>
      <c r="E118" s="71">
        <f>SUM(E110:E116)</f>
        <v>39846.366101694919</v>
      </c>
      <c r="F118" s="70"/>
      <c r="G118" s="71">
        <f>SUM(G110:G116)</f>
        <v>40209.105641025635</v>
      </c>
      <c r="H118" s="70"/>
      <c r="I118" s="71">
        <f>SUM(I110:I116)</f>
        <v>48532.04311111111</v>
      </c>
      <c r="J118" s="70"/>
      <c r="K118" s="71">
        <f>SUM(K110:K116)</f>
        <v>45471.404651162797</v>
      </c>
      <c r="L118" s="70"/>
      <c r="M118" s="71">
        <f>SUM(M110:M116)</f>
        <v>71981.883076923084</v>
      </c>
      <c r="N118" s="70"/>
      <c r="O118" s="71">
        <f>SUM(O110:O116)</f>
        <v>215991.93297297295</v>
      </c>
      <c r="P118" s="70"/>
      <c r="Q118" s="71">
        <f>SUM(Q110:Q116)</f>
        <v>462032.73555489047</v>
      </c>
      <c r="R118" s="5"/>
    </row>
    <row r="119" spans="1:18">
      <c r="A119" s="4"/>
      <c r="B119" s="1"/>
      <c r="C119" s="1"/>
      <c r="D119" s="1"/>
      <c r="E119" s="1"/>
      <c r="F119" s="1"/>
      <c r="G119" s="1"/>
      <c r="H119" s="1"/>
      <c r="I119" s="1"/>
      <c r="J119" s="1"/>
      <c r="K119" s="1"/>
      <c r="L119" s="1"/>
      <c r="M119" s="1"/>
      <c r="N119" s="1"/>
      <c r="O119" s="1"/>
      <c r="P119" s="1"/>
      <c r="Q119" s="1"/>
      <c r="R119" s="5"/>
    </row>
    <row r="120" spans="1:18" ht="14.25" customHeight="1">
      <c r="A120" s="4"/>
      <c r="B120" s="1"/>
      <c r="C120" s="1"/>
      <c r="D120" s="1"/>
      <c r="E120" s="75" t="str">
        <f>IF($I$8="I","ENERO",IF($I$8="II","JULIO",""))</f>
        <v>ENERO</v>
      </c>
      <c r="F120" s="27"/>
      <c r="G120" s="75" t="str">
        <f>IF($I$8="I","FEBRERO",IF($I$8="II","AGOSTO",""))</f>
        <v>FEBRERO</v>
      </c>
      <c r="H120" s="27"/>
      <c r="I120" s="75" t="str">
        <f>IF($I$8="I","MARZO",IF($I$8="II","SETIEMBRE",""))</f>
        <v>MARZO</v>
      </c>
      <c r="J120" s="27"/>
      <c r="K120" s="75" t="str">
        <f>IF($I$8="I","ABRIL",IF($I$8="II","OCTUBRE",""))</f>
        <v>ABRIL</v>
      </c>
      <c r="L120" s="27"/>
      <c r="M120" s="75" t="str">
        <f>IF($I$8="I","MAYO",IF($I$8="II","NOVIEMBRE",""))</f>
        <v>MAYO</v>
      </c>
      <c r="N120" s="27"/>
      <c r="O120" s="75" t="str">
        <f>IF($I$8="I","JUNIO",IF($I$8="II","DICIEMBRE",""))</f>
        <v>JUNIO</v>
      </c>
      <c r="P120" s="28"/>
      <c r="Q120" s="29" t="s">
        <v>0</v>
      </c>
      <c r="R120" s="5"/>
    </row>
    <row r="121" spans="1:18" ht="6" customHeight="1">
      <c r="A121" s="4"/>
      <c r="B121" s="1"/>
      <c r="C121" s="1"/>
      <c r="D121" s="1"/>
      <c r="E121" s="23"/>
      <c r="F121" s="23"/>
      <c r="G121" s="23"/>
      <c r="H121" s="23"/>
      <c r="I121" s="23"/>
      <c r="J121" s="23"/>
      <c r="K121" s="23"/>
      <c r="L121" s="23"/>
      <c r="M121" s="23"/>
      <c r="N121" s="23"/>
      <c r="O121" s="23"/>
      <c r="P121" s="1"/>
      <c r="Q121" s="23"/>
      <c r="R121" s="5"/>
    </row>
    <row r="122" spans="1:18">
      <c r="A122" s="4"/>
      <c r="B122" s="1"/>
      <c r="C122" s="18" t="s">
        <v>0</v>
      </c>
      <c r="D122" s="1"/>
      <c r="E122" s="71">
        <f>+E104+E118</f>
        <v>58773.39</v>
      </c>
      <c r="F122" s="70"/>
      <c r="G122" s="71">
        <f>+G104+G118</f>
        <v>61900.859999999986</v>
      </c>
      <c r="H122" s="70"/>
      <c r="I122" s="71">
        <f>+I104+I118</f>
        <v>70449.740000000005</v>
      </c>
      <c r="J122" s="70"/>
      <c r="K122" s="71">
        <f>+K104+K118</f>
        <v>73322.640000000014</v>
      </c>
      <c r="L122" s="70"/>
      <c r="M122" s="71">
        <f>+M104+M118</f>
        <v>116970.56000000001</v>
      </c>
      <c r="N122" s="70"/>
      <c r="O122" s="71">
        <f>+O104+O118</f>
        <v>363259.16</v>
      </c>
      <c r="P122" s="70"/>
      <c r="Q122" s="71">
        <f>+Q104+Q118</f>
        <v>744676.35</v>
      </c>
      <c r="R122" s="5"/>
    </row>
    <row r="123" spans="1:18">
      <c r="A123" s="4"/>
      <c r="B123" s="1"/>
      <c r="C123" s="1"/>
      <c r="D123" s="1"/>
      <c r="E123" s="23"/>
      <c r="F123" s="23"/>
      <c r="G123" s="23"/>
      <c r="H123" s="23"/>
      <c r="I123" s="23"/>
      <c r="J123" s="23"/>
      <c r="K123" s="23"/>
      <c r="L123" s="23"/>
      <c r="M123" s="23"/>
      <c r="N123" s="23"/>
      <c r="O123" s="23"/>
      <c r="P123" s="1"/>
      <c r="Q123" s="23"/>
      <c r="R123" s="5"/>
    </row>
    <row r="124" spans="1:18">
      <c r="A124" s="4"/>
      <c r="B124" s="1"/>
      <c r="C124" s="1"/>
      <c r="D124" s="1"/>
      <c r="E124" s="75" t="str">
        <f>IF($I$8="I","ENERO",IF($I$8="II","JULIO",""))</f>
        <v>ENERO</v>
      </c>
      <c r="F124" s="27"/>
      <c r="G124" s="75" t="str">
        <f>IF($I$8="I","FEBRERO",IF($I$8="II","AGOSTO",""))</f>
        <v>FEBRERO</v>
      </c>
      <c r="H124" s="27"/>
      <c r="I124" s="75" t="str">
        <f>IF($I$8="I","MARZO",IF($I$8="II","SETIEMBRE",""))</f>
        <v>MARZO</v>
      </c>
      <c r="J124" s="27"/>
      <c r="K124" s="75" t="str">
        <f>IF($I$8="I","ABRIL",IF($I$8="II","OCTUBRE",""))</f>
        <v>ABRIL</v>
      </c>
      <c r="L124" s="27"/>
      <c r="M124" s="75" t="str">
        <f>IF($I$8="I","MAYO",IF($I$8="II","NOVIEMBRE",""))</f>
        <v>MAYO</v>
      </c>
      <c r="N124" s="27"/>
      <c r="O124" s="75" t="str">
        <f>IF($I$8="I","JUNIO",IF($I$8="II","DICIEMBRE",""))</f>
        <v>JUNIO</v>
      </c>
      <c r="P124" s="28"/>
      <c r="Q124" s="29" t="s">
        <v>0</v>
      </c>
      <c r="R124" s="5"/>
    </row>
    <row r="125" spans="1:18" ht="5.25" customHeight="1">
      <c r="A125" s="4"/>
      <c r="B125" s="1"/>
      <c r="C125" s="1"/>
      <c r="D125" s="1"/>
      <c r="E125" s="23"/>
      <c r="F125" s="23"/>
      <c r="G125" s="23"/>
      <c r="H125" s="23"/>
      <c r="I125" s="23"/>
      <c r="J125" s="23"/>
      <c r="K125" s="23"/>
      <c r="L125" s="23"/>
      <c r="M125" s="23"/>
      <c r="N125" s="23"/>
      <c r="O125" s="23"/>
      <c r="P125" s="1"/>
      <c r="Q125" s="23"/>
      <c r="R125" s="5"/>
    </row>
    <row r="126" spans="1:18">
      <c r="A126" s="4"/>
      <c r="B126" s="78" t="s">
        <v>24</v>
      </c>
      <c r="C126" s="79"/>
      <c r="D126" s="1"/>
      <c r="E126" s="71">
        <f>+E52+E87+E122</f>
        <v>1058377.04</v>
      </c>
      <c r="F126" s="70"/>
      <c r="G126" s="71">
        <f>+G52+G87+G122</f>
        <v>1102062.2099999995</v>
      </c>
      <c r="H126" s="70"/>
      <c r="I126" s="71">
        <f>+I52+I87+I122</f>
        <v>1022421.35</v>
      </c>
      <c r="J126" s="70"/>
      <c r="K126" s="71">
        <f>+K52+K87+K122</f>
        <v>1067904.6799999997</v>
      </c>
      <c r="L126" s="70"/>
      <c r="M126" s="71">
        <f>+M52+M87+M122</f>
        <v>1091138.3800000004</v>
      </c>
      <c r="N126" s="70"/>
      <c r="O126" s="71">
        <f>+O52+O87+O122</f>
        <v>1401476.2000000002</v>
      </c>
      <c r="P126" s="70"/>
      <c r="Q126" s="71">
        <f>+Q34+Q69+Q104</f>
        <v>4950451.404445109</v>
      </c>
      <c r="R126" s="5"/>
    </row>
    <row r="127" spans="1:18">
      <c r="A127" s="4"/>
      <c r="B127" s="1"/>
      <c r="C127" s="1"/>
      <c r="D127" s="1"/>
      <c r="E127" s="23"/>
      <c r="F127" s="23"/>
      <c r="G127" s="23"/>
      <c r="H127" s="23"/>
      <c r="I127" s="23"/>
      <c r="J127" s="23"/>
      <c r="K127" s="23"/>
      <c r="L127" s="23"/>
      <c r="M127" s="23"/>
      <c r="N127" s="23"/>
      <c r="O127" s="23"/>
      <c r="P127" s="1"/>
      <c r="Q127" s="23"/>
      <c r="R127" s="5"/>
    </row>
    <row r="128" spans="1:18">
      <c r="A128" s="4"/>
      <c r="B128" s="30" t="s">
        <v>15</v>
      </c>
      <c r="C128" s="1"/>
      <c r="D128" s="1"/>
      <c r="E128" s="23"/>
      <c r="F128" s="23"/>
      <c r="G128" s="23"/>
      <c r="H128" s="23"/>
      <c r="I128" s="23"/>
      <c r="J128" s="23"/>
      <c r="K128" s="23"/>
      <c r="L128" s="23"/>
      <c r="M128" s="23"/>
      <c r="N128" s="23"/>
      <c r="O128" s="23"/>
      <c r="P128" s="1"/>
      <c r="Q128" s="23"/>
      <c r="R128" s="5"/>
    </row>
    <row r="129" spans="1:18">
      <c r="A129" s="4"/>
      <c r="B129" s="1" t="s">
        <v>22</v>
      </c>
      <c r="C129" s="1"/>
      <c r="D129" s="1"/>
      <c r="E129" s="23"/>
      <c r="F129" s="23"/>
      <c r="G129" s="23"/>
      <c r="H129" s="23"/>
      <c r="I129" s="23"/>
      <c r="J129" s="23"/>
      <c r="K129" s="23"/>
      <c r="L129" s="23"/>
      <c r="M129" s="23"/>
      <c r="N129" s="23"/>
      <c r="O129" s="23"/>
      <c r="P129" s="1"/>
      <c r="Q129" s="23"/>
      <c r="R129" s="5"/>
    </row>
    <row r="130" spans="1:18">
      <c r="A130" s="4"/>
      <c r="B130" s="1" t="s">
        <v>19</v>
      </c>
      <c r="C130" s="1"/>
      <c r="D130" s="1"/>
      <c r="E130" s="23"/>
      <c r="F130" s="23"/>
      <c r="G130" s="23"/>
      <c r="H130" s="23"/>
      <c r="I130" s="23"/>
      <c r="J130" s="23"/>
      <c r="K130" s="23"/>
      <c r="L130" s="23"/>
      <c r="M130" s="23"/>
      <c r="N130" s="23"/>
      <c r="O130" s="23"/>
      <c r="P130" s="1"/>
      <c r="Q130" s="23"/>
      <c r="R130" s="5"/>
    </row>
    <row r="131" spans="1:18">
      <c r="A131" s="4"/>
      <c r="B131" s="1"/>
      <c r="C131" s="1"/>
      <c r="D131" s="1"/>
      <c r="E131" s="23"/>
      <c r="F131" s="23"/>
      <c r="G131" s="23"/>
      <c r="H131" s="23"/>
      <c r="I131" s="23"/>
      <c r="J131" s="23"/>
      <c r="K131" s="23"/>
      <c r="L131" s="23"/>
      <c r="M131" s="23"/>
      <c r="N131" s="23"/>
      <c r="O131" s="23"/>
      <c r="P131" s="1"/>
      <c r="Q131" s="23"/>
      <c r="R131" s="5"/>
    </row>
    <row r="132" spans="1:18">
      <c r="A132" s="4"/>
      <c r="B132" s="1"/>
      <c r="C132" s="1"/>
      <c r="D132" s="1"/>
      <c r="E132" s="23"/>
      <c r="F132" s="23"/>
      <c r="G132" s="23"/>
      <c r="H132" s="23"/>
      <c r="I132" s="23"/>
      <c r="J132" s="23"/>
      <c r="K132" s="23"/>
      <c r="L132" s="23"/>
      <c r="M132" s="23"/>
      <c r="N132" s="23"/>
      <c r="O132" s="23"/>
      <c r="P132" s="1"/>
      <c r="Q132" s="23"/>
      <c r="R132" s="5"/>
    </row>
    <row r="133" spans="1:18">
      <c r="A133" s="4"/>
      <c r="B133" s="61" t="s">
        <v>23</v>
      </c>
      <c r="C133" s="61"/>
      <c r="D133" s="61"/>
      <c r="E133" s="61"/>
      <c r="F133" s="61"/>
      <c r="G133" s="61"/>
      <c r="H133" s="61"/>
      <c r="I133" s="61"/>
      <c r="J133" s="61"/>
      <c r="K133" s="61"/>
      <c r="L133" s="61"/>
      <c r="M133" s="61"/>
      <c r="N133" s="61"/>
      <c r="O133" s="61"/>
      <c r="P133" s="61"/>
      <c r="Q133" s="61"/>
      <c r="R133" s="5"/>
    </row>
    <row r="134" spans="1:18">
      <c r="A134" s="4"/>
      <c r="B134" s="19"/>
      <c r="C134" s="19"/>
      <c r="D134" s="19"/>
      <c r="E134" s="19"/>
      <c r="F134" s="19"/>
      <c r="G134" s="19"/>
      <c r="H134" s="19"/>
      <c r="I134" s="19"/>
      <c r="J134" s="19"/>
      <c r="K134" s="19"/>
      <c r="L134" s="23"/>
      <c r="M134" s="23"/>
      <c r="N134" s="23"/>
      <c r="O134" s="23"/>
      <c r="P134" s="1"/>
      <c r="Q134" s="23"/>
      <c r="R134" s="5"/>
    </row>
    <row r="135" spans="1:18">
      <c r="A135" s="4"/>
      <c r="B135" s="90" t="s">
        <v>34</v>
      </c>
      <c r="C135" s="91"/>
      <c r="D135" s="91"/>
      <c r="E135" s="91"/>
      <c r="F135" s="91"/>
      <c r="G135" s="91"/>
      <c r="H135" s="91"/>
      <c r="I135" s="91"/>
      <c r="J135" s="91"/>
      <c r="K135" s="91"/>
      <c r="L135" s="91"/>
      <c r="M135" s="91"/>
      <c r="N135" s="91"/>
      <c r="O135" s="91"/>
      <c r="P135" s="91"/>
      <c r="Q135" s="92"/>
      <c r="R135" s="5"/>
    </row>
    <row r="136" spans="1:18">
      <c r="A136" s="4"/>
      <c r="B136" s="93"/>
      <c r="C136" s="94"/>
      <c r="D136" s="94"/>
      <c r="E136" s="94"/>
      <c r="F136" s="94"/>
      <c r="G136" s="94"/>
      <c r="H136" s="94"/>
      <c r="I136" s="94"/>
      <c r="J136" s="94"/>
      <c r="K136" s="94"/>
      <c r="L136" s="94"/>
      <c r="M136" s="94"/>
      <c r="N136" s="94"/>
      <c r="O136" s="94"/>
      <c r="P136" s="94"/>
      <c r="Q136" s="95"/>
      <c r="R136" s="5"/>
    </row>
    <row r="137" spans="1:18">
      <c r="A137" s="4"/>
      <c r="B137" s="93"/>
      <c r="C137" s="94"/>
      <c r="D137" s="94"/>
      <c r="E137" s="94"/>
      <c r="F137" s="94"/>
      <c r="G137" s="94"/>
      <c r="H137" s="94"/>
      <c r="I137" s="94"/>
      <c r="J137" s="94"/>
      <c r="K137" s="94"/>
      <c r="L137" s="94"/>
      <c r="M137" s="94"/>
      <c r="N137" s="94"/>
      <c r="O137" s="94"/>
      <c r="P137" s="94"/>
      <c r="Q137" s="95"/>
      <c r="R137" s="5"/>
    </row>
    <row r="138" spans="1:18">
      <c r="A138" s="4"/>
      <c r="B138" s="96"/>
      <c r="C138" s="97"/>
      <c r="D138" s="97"/>
      <c r="E138" s="97"/>
      <c r="F138" s="97"/>
      <c r="G138" s="97"/>
      <c r="H138" s="97"/>
      <c r="I138" s="97"/>
      <c r="J138" s="97"/>
      <c r="K138" s="97"/>
      <c r="L138" s="97"/>
      <c r="M138" s="97"/>
      <c r="N138" s="97"/>
      <c r="O138" s="97"/>
      <c r="P138" s="97"/>
      <c r="Q138" s="98"/>
      <c r="R138" s="5"/>
    </row>
    <row r="139" spans="1:18">
      <c r="A139" s="4"/>
      <c r="B139" s="1"/>
      <c r="C139" s="1"/>
      <c r="D139" s="1"/>
      <c r="E139" s="23"/>
      <c r="F139" s="23"/>
      <c r="G139" s="23"/>
      <c r="H139" s="23"/>
      <c r="I139" s="23"/>
      <c r="J139" s="23"/>
      <c r="K139" s="23"/>
      <c r="L139" s="23"/>
      <c r="M139" s="23"/>
      <c r="N139" s="23"/>
      <c r="O139" s="23"/>
      <c r="P139" s="1"/>
      <c r="Q139" s="23"/>
      <c r="R139" s="5"/>
    </row>
    <row r="140" spans="1:18">
      <c r="A140" s="4"/>
      <c r="B140" s="1"/>
      <c r="C140" s="1"/>
      <c r="D140" s="1"/>
      <c r="E140" s="23"/>
      <c r="F140" s="23"/>
      <c r="G140" s="23"/>
      <c r="H140" s="23"/>
      <c r="I140" s="23"/>
      <c r="J140" s="23"/>
      <c r="K140" s="23"/>
      <c r="L140" s="23"/>
      <c r="M140" s="23"/>
      <c r="N140" s="23"/>
      <c r="O140" s="23"/>
      <c r="P140" s="1"/>
      <c r="Q140" s="23"/>
      <c r="R140" s="5"/>
    </row>
    <row r="141" spans="1:18">
      <c r="A141" s="4"/>
      <c r="B141" s="1"/>
      <c r="C141" s="1"/>
      <c r="D141" s="1"/>
      <c r="E141" s="23"/>
      <c r="F141" s="23"/>
      <c r="G141" s="23"/>
      <c r="H141" s="23"/>
      <c r="I141" s="23"/>
      <c r="J141" s="23"/>
      <c r="K141" s="23"/>
      <c r="L141" s="23"/>
      <c r="M141" s="23"/>
      <c r="N141" s="23"/>
      <c r="O141" s="23"/>
      <c r="P141" s="1"/>
      <c r="Q141" s="23"/>
      <c r="R141" s="5"/>
    </row>
    <row r="142" spans="1:18" ht="15" thickBot="1">
      <c r="A142" s="6"/>
      <c r="B142" s="7"/>
      <c r="C142" s="7"/>
      <c r="D142" s="7"/>
      <c r="E142" s="7"/>
      <c r="F142" s="7"/>
      <c r="G142" s="7"/>
      <c r="H142" s="7"/>
      <c r="I142" s="7"/>
      <c r="J142" s="7"/>
      <c r="K142" s="7"/>
      <c r="L142" s="7"/>
      <c r="M142" s="7"/>
      <c r="N142" s="7"/>
      <c r="O142" s="7"/>
      <c r="P142" s="7"/>
      <c r="Q142" s="7"/>
      <c r="R142" s="8"/>
    </row>
  </sheetData>
  <sheetProtection selectLockedCells="1"/>
  <mergeCells count="5">
    <mergeCell ref="B10:Q10"/>
    <mergeCell ref="B12:Q14"/>
    <mergeCell ref="B16:Q18"/>
    <mergeCell ref="B126:C126"/>
    <mergeCell ref="B135:Q138"/>
  </mergeCells>
  <dataValidations count="8">
    <dataValidation type="decimal" operator="greaterThanOrEqual" allowBlank="1" showInputMessage="1" showErrorMessage="1" error="Número entero mayor o igual a cero" prompt="Ingresos por envíos de Encomienda Postal" sqref="E102 G102 I102 K102 M102 O102 E46 G46 I46 K46 M46 O46 E81 G81 I81 K81 M81 O81 E32 G32 I32 K32 M32 O32 E67 G67 I67 K67 M67 O67 E116 G116 I116 K116 M116 O116">
      <formula1>0</formula1>
    </dataValidation>
    <dataValidation type="decimal" operator="greaterThanOrEqual" allowBlank="1" showInputMessage="1" showErrorMessage="1" error="Número entero mayor o igual a cero" prompt="Ingresos por envíos de Pequeño Paquete" sqref="E100:E101 G100:G101 I100:I101 K100:K101 M100:M101 O100:O101 E44:E45 G44:G45 I44:I45 K44:K45 M44:M45 O44:O45 E79:E80 G79:G80 I79:I80 K79:K80 M79:M80 O79:O80 E30:E31 G30:G31 I30:I31 K30:K31 M30:M31 O30:O31 E65:E66 G65:G66 I65:I66 K65:K66 M65:M66 O65:O66 E114:E115 G114:G115 I114:I115 K114:K115 M114:M115 O114:O115">
      <formula1>0</formula1>
    </dataValidation>
    <dataValidation type="decimal" operator="greaterThanOrEqual" allowBlank="1" showInputMessage="1" showErrorMessage="1" error="Número entero mayor o igual a cero" prompt="Ingresos por envíos de Impresos" sqref="E99 G99 I99 K99 M99 O99 E43 G43 I43 K43 M43 O43 E78 G78 I78 K78 M78 O78 E29 G29 I29 K29 M29 O29 E64 G64 I64 K64 M64 O64 E113 G113 I113 K113 M113 O113">
      <formula1>0</formula1>
    </dataValidation>
    <dataValidation type="decimal" operator="greaterThanOrEqual" allowBlank="1" showInputMessage="1" showErrorMessage="1" error="Número entero mayor o igual a cero" prompt="Ingresos por envíos para ciegos" sqref="E98 G98 I98 K98 M98 O98 E42 G42 I42 K42 M42 O42 E77 G77 I77 K77 M77 O77 E28 G28 I28 K28 M28 O28 E63 G63 I63 K63 M63 O63 E112 G112 I112 K112 M112 O112">
      <formula1>0</formula1>
    </dataValidation>
    <dataValidation type="decimal" operator="greaterThanOrEqual" allowBlank="1" showInputMessage="1" showErrorMessage="1" error="Número entero mayor o igual a cero" prompt="Ingresos por envíos de Tarjeta Postal" sqref="E97 G97 I97 K97 M97 O97 E41 G41 I41 K41 M41 O41 E76 G76 I76 K76 M76 O76 E27 G27 I27 K27 M27 O27 E62 G62 I62 K62 M62 O62 E111 G111 I111 K111 M111 O111">
      <formula1>0</formula1>
    </dataValidation>
    <dataValidation type="decimal" operator="greaterThanOrEqual" allowBlank="1" showInputMessage="1" showErrorMessage="1" error="Número entero mayor o igual a cero" prompt="Ingresos por envíos de Carta" sqref="M96 K96 I96 G96 E96 O96 M40 K40 I40 G40 E40 O40 M75 K75 I75 G75 E75 O75 M26 K26 I26 G26 E26 O26 M61 K61 I61 G61 E61 O61 M110 K110 I110 G110 E110 O110">
      <formula1>0</formula1>
    </dataValidation>
    <dataValidation type="list" allowBlank="1" showInputMessage="1" showErrorMessage="1" sqref="I6">
      <formula1>"2015,2016,2017,2018,2019,2020,2021,2022,2023"</formula1>
    </dataValidation>
    <dataValidation type="list" allowBlank="1" showInputMessage="1" showErrorMessage="1" sqref="I8">
      <formula1>"I,II"</formula1>
    </dataValidation>
  </dataValidations>
  <pageMargins left="0.7" right="0.7" top="0.75" bottom="0.75" header="0.3" footer="0.3"/>
  <pageSetup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SP-10</vt:lpstr>
      <vt:lpstr>Indicaciones</vt:lpstr>
      <vt:lpstr>Ejemplo</vt:lpstr>
    </vt:vector>
  </TitlesOfParts>
  <Company>RevolucionUnattended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Edson Robles</cp:lastModifiedBy>
  <dcterms:created xsi:type="dcterms:W3CDTF">2017-02-27T01:50:39Z</dcterms:created>
  <dcterms:modified xsi:type="dcterms:W3CDTF">2021-02-02T17:41:47Z</dcterms:modified>
</cp:coreProperties>
</file>